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rmp.loc\Occitanie\DEAI\04_Service PAGCI\07_Regles et Procedures\2021-2027\03_PROCEDURES\3_Docs_types\4_Demande_paiement\02_DDP_en_vigueur\4_DDP_Priorite_4\2_DDP_sans_prestations\"/>
    </mc:Choice>
  </mc:AlternateContent>
  <xr:revisionPtr revIDLastSave="0" documentId="13_ncr:1_{A4205360-78D5-4CD5-86E3-CF2FA2D0527B}" xr6:coauthVersionLast="47" xr6:coauthVersionMax="47" xr10:uidLastSave="{00000000-0000-0000-0000-000000000000}"/>
  <bookViews>
    <workbookView xWindow="28680" yWindow="-120" windowWidth="29040" windowHeight="15720" tabRatio="877" xr2:uid="{00000000-000D-0000-FFFF-FFFF00000000}"/>
  </bookViews>
  <sheets>
    <sheet name="Identif° opération - Notice" sheetId="18" r:id="rId1"/>
    <sheet name="Coût horaire unitaire" sheetId="20" r:id="rId2"/>
    <sheet name="Réel" sheetId="25" r:id="rId3"/>
    <sheet name="Projets part." sheetId="24" state="hidden" r:id="rId4"/>
    <sheet name="Synthèse" sheetId="22" state="hidden" r:id="rId5"/>
    <sheet name="Listes" sheetId="21" state="hidden" r:id="rId6"/>
  </sheets>
  <externalReferences>
    <externalReference r:id="rId7"/>
  </externalReferences>
  <definedNames>
    <definedName name="Dénomination">#REF!</definedName>
    <definedName name="DENOMINATION2">#REF!</definedName>
    <definedName name="Fonds">#REF!</definedName>
    <definedName name="ID">#REF!</definedName>
    <definedName name="nature_marché">'[1]Listes - Ne pas modifier'!$E$2:$E$6</definedName>
    <definedName name="oui_non">'[1]Listes - Ne pas modifier'!$C$2:$C$4</definedName>
    <definedName name="Type">#REF!</definedName>
    <definedName name="_xlnm.Print_Area" localSheetId="1">'Coût horaire unitaire'!$A$1:$J$106</definedName>
    <definedName name="_xlnm.Print_Area" localSheetId="0">'Identif° opération - Notice'!$A$1:$F$38</definedName>
    <definedName name="_xlnm.Print_Area" localSheetId="4">Synthèse!$A$1:$F$55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8" i="20" l="1"/>
  <c r="H18" i="20" s="1"/>
  <c r="J18" i="20" s="1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H21" i="20" s="1"/>
  <c r="J21" i="20" s="1"/>
  <c r="G20" i="20"/>
  <c r="G19" i="20"/>
  <c r="H19" i="20" s="1"/>
  <c r="J19" i="20" s="1"/>
  <c r="H20" i="20"/>
  <c r="J20" i="20" s="1"/>
  <c r="H22" i="20"/>
  <c r="J22" i="20" s="1"/>
  <c r="H23" i="20"/>
  <c r="J23" i="20" s="1"/>
  <c r="H24" i="20"/>
  <c r="J24" i="20" s="1"/>
  <c r="H25" i="20"/>
  <c r="J25" i="20" s="1"/>
  <c r="J41" i="20" l="1"/>
  <c r="J47" i="20"/>
  <c r="H56" i="20"/>
  <c r="J56" i="20" s="1"/>
  <c r="H55" i="20"/>
  <c r="J55" i="20" s="1"/>
  <c r="H54" i="20"/>
  <c r="J54" i="20" s="1"/>
  <c r="H53" i="20"/>
  <c r="J53" i="20" s="1"/>
  <c r="H52" i="20"/>
  <c r="J52" i="20" s="1"/>
  <c r="H51" i="20"/>
  <c r="J51" i="20" s="1"/>
  <c r="H50" i="20"/>
  <c r="J50" i="20" s="1"/>
  <c r="H49" i="20"/>
  <c r="J49" i="20" s="1"/>
  <c r="H48" i="20"/>
  <c r="J48" i="20" s="1"/>
  <c r="H47" i="20"/>
  <c r="H46" i="20"/>
  <c r="J46" i="20" s="1"/>
  <c r="H45" i="20"/>
  <c r="J45" i="20" s="1"/>
  <c r="H44" i="20"/>
  <c r="J44" i="20" s="1"/>
  <c r="H43" i="20"/>
  <c r="J43" i="20" s="1"/>
  <c r="H42" i="20"/>
  <c r="J42" i="20" s="1"/>
  <c r="H41" i="20"/>
  <c r="H40" i="20"/>
  <c r="J40" i="20" s="1"/>
  <c r="H39" i="20"/>
  <c r="J39" i="20" s="1"/>
  <c r="H38" i="20"/>
  <c r="J38" i="20" s="1"/>
  <c r="H37" i="20"/>
  <c r="J37" i="20" s="1"/>
  <c r="H36" i="20"/>
  <c r="J36" i="20" s="1"/>
  <c r="H35" i="20"/>
  <c r="J35" i="20" s="1"/>
  <c r="H34" i="20"/>
  <c r="J34" i="20" s="1"/>
  <c r="H33" i="20"/>
  <c r="J33" i="20" s="1"/>
  <c r="H32" i="20"/>
  <c r="J32" i="20" s="1"/>
  <c r="H31" i="20"/>
  <c r="J31" i="20" s="1"/>
  <c r="H30" i="20"/>
  <c r="J30" i="20" s="1"/>
  <c r="H29" i="20"/>
  <c r="J29" i="20" s="1"/>
  <c r="H28" i="20"/>
  <c r="J28" i="20" s="1"/>
  <c r="H27" i="20"/>
  <c r="J27" i="20" s="1"/>
  <c r="H26" i="20"/>
  <c r="J26" i="20" s="1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 l="1"/>
  <c r="F63" i="20" l="1"/>
  <c r="G66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65" i="20"/>
  <c r="G64" i="20"/>
  <c r="G63" i="20" l="1"/>
  <c r="E10" i="24" l="1"/>
  <c r="F19" i="24"/>
  <c r="G19" i="24"/>
  <c r="H19" i="24"/>
  <c r="E19" i="24"/>
  <c r="F10" i="24"/>
  <c r="G10" i="24"/>
  <c r="H10" i="24"/>
  <c r="I7" i="24"/>
  <c r="G20" i="24" l="1"/>
  <c r="H20" i="24"/>
  <c r="F20" i="24"/>
  <c r="E20" i="24"/>
  <c r="E22" i="24" s="1" a="1"/>
  <c r="E22" i="24" s="1"/>
  <c r="E23" i="24" s="1"/>
  <c r="C41" i="22"/>
  <c r="H22" i="24" l="1" a="1"/>
  <c r="H22" i="24" s="1"/>
  <c r="H23" i="24" s="1"/>
  <c r="G22" i="24" a="1"/>
  <c r="G22" i="24" s="1"/>
  <c r="G23" i="24" s="1"/>
  <c r="F22" i="24" a="1"/>
  <c r="F22" i="24" s="1"/>
  <c r="F23" i="24" s="1"/>
  <c r="E25" i="22"/>
  <c r="C13" i="22"/>
  <c r="E28" i="22"/>
  <c r="E27" i="22"/>
  <c r="E26" i="22"/>
  <c r="D45" i="22" l="1"/>
  <c r="D44" i="22"/>
  <c r="D43" i="22"/>
  <c r="D42" i="22"/>
  <c r="D41" i="22"/>
  <c r="D40" i="22"/>
  <c r="D26" i="22"/>
  <c r="D37" i="22"/>
  <c r="D36" i="22"/>
  <c r="D35" i="22"/>
  <c r="D34" i="22"/>
  <c r="D33" i="22"/>
  <c r="D32" i="22"/>
  <c r="D31" i="22"/>
  <c r="D30" i="22"/>
  <c r="D29" i="22"/>
  <c r="D28" i="22"/>
  <c r="D27" i="22"/>
  <c r="J17" i="20"/>
  <c r="I9" i="24"/>
  <c r="I8" i="24"/>
  <c r="E37" i="24"/>
  <c r="G37" i="24"/>
  <c r="C29" i="22"/>
  <c r="I10" i="24" l="1"/>
  <c r="E51" i="22" l="1"/>
  <c r="E48" i="22"/>
  <c r="E45" i="22"/>
  <c r="E44" i="22"/>
  <c r="E43" i="22"/>
  <c r="E42" i="22"/>
  <c r="E41" i="22"/>
  <c r="E40" i="22"/>
  <c r="E31" i="22"/>
  <c r="E30" i="22"/>
  <c r="E29" i="22"/>
  <c r="E52" i="22"/>
  <c r="E46" i="22"/>
  <c r="E38" i="22"/>
  <c r="E49" i="22"/>
  <c r="E53" i="22" l="1"/>
  <c r="F38" i="22" l="1"/>
  <c r="F25" i="22"/>
  <c r="F49" i="22"/>
  <c r="F40" i="22"/>
  <c r="F31" i="22"/>
  <c r="F42" i="22"/>
  <c r="F48" i="22"/>
  <c r="F30" i="22"/>
  <c r="F52" i="22"/>
  <c r="F41" i="22"/>
  <c r="F46" i="22"/>
  <c r="F29" i="22"/>
  <c r="F45" i="22"/>
  <c r="F28" i="22"/>
  <c r="F44" i="22"/>
  <c r="F27" i="22"/>
  <c r="F53" i="22"/>
  <c r="F43" i="22"/>
  <c r="F51" i="22"/>
  <c r="F26" i="22"/>
  <c r="H37" i="24"/>
  <c r="H36" i="24" s="1"/>
  <c r="F37" i="24"/>
  <c r="F36" i="24" s="1"/>
  <c r="E36" i="24"/>
  <c r="I39" i="24"/>
  <c r="I35" i="24"/>
  <c r="I34" i="24"/>
  <c r="H33" i="24"/>
  <c r="G33" i="24"/>
  <c r="F33" i="24"/>
  <c r="E33" i="24"/>
  <c r="I32" i="24"/>
  <c r="I31" i="24"/>
  <c r="I30" i="24"/>
  <c r="I29" i="24"/>
  <c r="I28" i="24"/>
  <c r="I27" i="24"/>
  <c r="H26" i="24"/>
  <c r="G26" i="24"/>
  <c r="F26" i="24"/>
  <c r="E26" i="24"/>
  <c r="I15" i="24"/>
  <c r="I18" i="24"/>
  <c r="I13" i="24"/>
  <c r="I16" i="24"/>
  <c r="I17" i="24"/>
  <c r="I12" i="24"/>
  <c r="I19" i="24" s="1"/>
  <c r="I20" i="24" s="1"/>
  <c r="I14" i="24"/>
  <c r="I22" i="24" l="1" a="1"/>
  <c r="I22" i="24" s="1"/>
  <c r="I23" i="24" s="1"/>
  <c r="H38" i="24"/>
  <c r="H40" i="24" s="1"/>
  <c r="E38" i="24"/>
  <c r="E40" i="24" s="1"/>
  <c r="F38" i="24"/>
  <c r="I33" i="24"/>
  <c r="F40" i="24"/>
  <c r="I26" i="24"/>
  <c r="G38" i="24"/>
  <c r="I38" i="24" l="1"/>
  <c r="I40" i="24" s="1"/>
  <c r="G40" i="24"/>
  <c r="H17" i="20" l="1"/>
  <c r="G9" i="20" l="1"/>
  <c r="C37" i="22"/>
  <c r="C36" i="22"/>
  <c r="C35" i="22"/>
  <c r="C34" i="22"/>
  <c r="C33" i="22"/>
  <c r="C32" i="22"/>
  <c r="C31" i="22"/>
  <c r="C30" i="22"/>
  <c r="C17" i="22"/>
  <c r="C15" i="22"/>
  <c r="C11" i="22"/>
  <c r="C9" i="22"/>
  <c r="B32" i="21" l="1"/>
  <c r="B30" i="21"/>
  <c r="C39" i="22"/>
  <c r="E34" i="22" l="1"/>
  <c r="F34" i="22" s="1"/>
  <c r="E37" i="22"/>
  <c r="F37" i="22" s="1"/>
  <c r="E36" i="22"/>
  <c r="F36" i="22" s="1"/>
  <c r="E35" i="22"/>
  <c r="F35" i="22" s="1"/>
  <c r="E33" i="22"/>
  <c r="F33" i="22" s="1"/>
  <c r="E32" i="22"/>
  <c r="F32" i="22" s="1"/>
  <c r="C26" i="22" l="1"/>
  <c r="C27" i="22" l="1"/>
  <c r="H9" i="20" l="1"/>
  <c r="C25" i="22" l="1"/>
  <c r="B33" i="21" l="1"/>
  <c r="B31" i="21"/>
  <c r="C43" i="22" s="1"/>
  <c r="C44" i="22" s="1"/>
  <c r="D55" i="22" s="1"/>
  <c r="I37" i="24"/>
  <c r="G36" i="24"/>
  <c r="I36" i="2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<sst xmlns="http://schemas.openxmlformats.org/spreadsheetml/2006/main" count="242" uniqueCount="191">
  <si>
    <t xml:space="preserve">Intitulé de l'opération : </t>
  </si>
  <si>
    <t xml:space="preserve">Bénéficiaire : </t>
  </si>
  <si>
    <t>TOTAL</t>
  </si>
  <si>
    <t>%</t>
  </si>
  <si>
    <t>AUTOFINANCEMENT</t>
  </si>
  <si>
    <t>TOTAL DES RESSOURCES</t>
  </si>
  <si>
    <t>% de temps de travail de la personne dans la structure : indiquer 100% si temps complet  ou le % si temps partiel  (80%, 90%, …)</t>
  </si>
  <si>
    <t xml:space="preserve">Quotité de temps de travail </t>
  </si>
  <si>
    <t>Poste</t>
  </si>
  <si>
    <t>Saisir une ligne par poste. 
Indiquer le poste dans la structure et/ou la fonction dans le projet.</t>
  </si>
  <si>
    <t xml:space="preserve">Nature du bénéficiaire : </t>
  </si>
  <si>
    <t>… Liste déroulante de choix …</t>
  </si>
  <si>
    <t xml:space="preserve">Objectif Spécifique (OS) : </t>
  </si>
  <si>
    <t xml:space="preserve">          Pour information :</t>
  </si>
  <si>
    <t>Ces cellules doivent être renseignées</t>
  </si>
  <si>
    <t>Ces cellules sont renseignées automatiquement</t>
  </si>
  <si>
    <t>Ces cellules nécessitent un choix de votre part (liste déroulante)</t>
  </si>
  <si>
    <r>
      <t xml:space="preserve">Plan de financement FEDER/FSE+
</t>
    </r>
    <r>
      <rPr>
        <b/>
        <sz val="12"/>
        <color theme="8" tint="-0.499984740745262"/>
        <rFont val="Verdana"/>
        <family val="2"/>
      </rPr>
      <t>Synthèse</t>
    </r>
  </si>
  <si>
    <t>DEPENSES</t>
  </si>
  <si>
    <t xml:space="preserve">MONTANT PREVISIONNEL TOTAL </t>
  </si>
  <si>
    <t xml:space="preserve">RESSOURCES </t>
  </si>
  <si>
    <t>UNION EUROPEENNE</t>
  </si>
  <si>
    <t>TOTAL FINANCEMENTS PUBLICS</t>
  </si>
  <si>
    <t>TOTAL AUTOFINANCEMENT</t>
  </si>
  <si>
    <t>TOTAL DES DEPENSES</t>
  </si>
  <si>
    <t xml:space="preserve">MONTANT PREVISIONNEL </t>
  </si>
  <si>
    <t>Entreprise</t>
  </si>
  <si>
    <t>Association</t>
  </si>
  <si>
    <t>Bénéficiaire public</t>
  </si>
  <si>
    <t>GIP</t>
  </si>
  <si>
    <t>Société d'économie mixte ou agissant pour le compte de la collectivité</t>
  </si>
  <si>
    <t>Etablissement de recherche et d'enseignement supérieur</t>
  </si>
  <si>
    <t>Nature du bénéficiaire</t>
  </si>
  <si>
    <t>Objectif spécifique</t>
  </si>
  <si>
    <t>OS1.1 Recherche et Innovation</t>
  </si>
  <si>
    <t>OS1.2 Numérique</t>
  </si>
  <si>
    <t>OS1.3 Compétitivité des PME</t>
  </si>
  <si>
    <t>OS2.1 Efficacité énergétique</t>
  </si>
  <si>
    <t>OS2.2 Energies renouvelables</t>
  </si>
  <si>
    <t>OS2.3 Systèmes énergétiques intelligents</t>
  </si>
  <si>
    <t>OS2.4 Prévention des risques</t>
  </si>
  <si>
    <t>OS2.6 Économie circulaire</t>
  </si>
  <si>
    <t>OS2.7 Biodiversité</t>
  </si>
  <si>
    <t>OS2.8 Mobilités douces urbaines</t>
  </si>
  <si>
    <t>OS4.1 Accès au marché de travail des DE</t>
  </si>
  <si>
    <t>OS4.5 Efficacité des systèmes d'éducation et de formation</t>
  </si>
  <si>
    <t>OS4.6 Egalité d'accès à la formation et à l'éducation</t>
  </si>
  <si>
    <t>OS4.7 Acquisition des compétences tout au long de la vie</t>
  </si>
  <si>
    <t>OS5.1 Volet urbain</t>
  </si>
  <si>
    <t>OS5.2 Volet rural</t>
  </si>
  <si>
    <t xml:space="preserve">Priorité : </t>
  </si>
  <si>
    <t>Priorité</t>
  </si>
  <si>
    <t>1. Soutenir la relance économique et encourager la transformation vers une économie intelligente et innovante</t>
  </si>
  <si>
    <t>2. Agir face à l'urgence climatique et pour une économie décarbonnée</t>
  </si>
  <si>
    <t>3. Agir face à l'urgence climatique en développant les mobilités douces urbaines</t>
  </si>
  <si>
    <t>4. Former et accompagner pour favoriser le parcours vers l'emploi et la création d'activité</t>
  </si>
  <si>
    <t>5. Promouvoir le rééquilibrage territorial en réduisant les disparités et en valorisant les ressources</t>
  </si>
  <si>
    <t>% d'affectation sur l'opération</t>
  </si>
  <si>
    <t>Ne rien saisir
Donnée fixe</t>
  </si>
  <si>
    <r>
      <t xml:space="preserve">Base annuelle 
</t>
    </r>
    <r>
      <rPr>
        <b/>
        <sz val="8"/>
        <color theme="0"/>
        <rFont val="Verdana"/>
        <family val="2"/>
      </rPr>
      <t>(en heures)</t>
    </r>
  </si>
  <si>
    <t>Saisir une ligne par poste et par année (opération pluriannuelle). 
Indiquer le poste dans la structure et/ou la fonction dans le projet.</t>
  </si>
  <si>
    <t>Coût horaire                  unique</t>
  </si>
  <si>
    <t>Coût horaire unique</t>
  </si>
  <si>
    <t>Calcul automatique :
(6) = (4)*(5)</t>
  </si>
  <si>
    <t>010- Dépenses d'Investissement matériel et immatériel</t>
  </si>
  <si>
    <t>040- Dépenses d'amortissement</t>
  </si>
  <si>
    <t>140- Dépenses de prestations externes</t>
  </si>
  <si>
    <t>190- Dépenses liées aux participants</t>
  </si>
  <si>
    <t>200- Dépenses en nature</t>
  </si>
  <si>
    <t>210- Dépenses de communication de l'opération</t>
  </si>
  <si>
    <t>220- Dépenses de déplacement, de restauration, d'hébergement</t>
  </si>
  <si>
    <t>240- Autres dépenses (à spécifier)</t>
  </si>
  <si>
    <t>230- Dépenses liées aux échanges électroniques de données dématérialisées</t>
  </si>
  <si>
    <t xml:space="preserve">Catégorie de dépense </t>
  </si>
  <si>
    <r>
      <t xml:space="preserve">E2C </t>
    </r>
    <r>
      <rPr>
        <sz val="10"/>
        <color theme="1"/>
        <rFont val="Verdana"/>
        <family val="2"/>
      </rPr>
      <t>(coût unitaire)</t>
    </r>
  </si>
  <si>
    <t>Ces cellules sont pré-renseignées et ne doivent pas être modifiées</t>
  </si>
  <si>
    <t>Seuls les montants figurant dans l'onglet "Synthèse" doivent être renseignés dans e-Synergie.</t>
  </si>
  <si>
    <t>010- Dépenses d'investissement matériel et immatériel</t>
  </si>
  <si>
    <t xml:space="preserve">% à renseigner </t>
  </si>
  <si>
    <t>Taux forfaitaires</t>
  </si>
  <si>
    <t>TOTAL (cas 1 + cas 2)</t>
  </si>
  <si>
    <t>Nb heures sur l'opération</t>
  </si>
  <si>
    <t>FINANCEMENTS PUBLICS</t>
  </si>
  <si>
    <t>FORFAIT E2C (action FSE+)</t>
  </si>
  <si>
    <t>FORFAIT DÉPENSES DIRECTES OU INDIRECTES</t>
  </si>
  <si>
    <t>Chef de file</t>
  </si>
  <si>
    <t>Nom Partenaire 1</t>
  </si>
  <si>
    <t>Nom Partenaire 2</t>
  </si>
  <si>
    <t xml:space="preserve">Nom Partenaire 3  </t>
  </si>
  <si>
    <t>Total</t>
  </si>
  <si>
    <t>RESSOURCES</t>
  </si>
  <si>
    <t xml:space="preserve">Fonds européens </t>
  </si>
  <si>
    <t>Financement Etat</t>
  </si>
  <si>
    <t>Financement Région</t>
  </si>
  <si>
    <t>Financement Département</t>
  </si>
  <si>
    <t>Financement Commune</t>
  </si>
  <si>
    <t>Autres</t>
  </si>
  <si>
    <t xml:space="preserve">Financement privé </t>
  </si>
  <si>
    <t>Total de l'autofinancement</t>
  </si>
  <si>
    <t xml:space="preserve">                Veillez à bien sélectionner le taux forfaitaire applicable à votre opération, le cas échéant.</t>
  </si>
  <si>
    <r>
      <rPr>
        <u/>
        <sz val="10"/>
        <color theme="1"/>
        <rFont val="Verdana"/>
        <family val="2"/>
      </rPr>
      <t>FRAIS DE PERSONNEL</t>
    </r>
    <r>
      <rPr>
        <sz val="10"/>
        <color theme="1"/>
        <rFont val="Verdana"/>
        <family val="2"/>
      </rPr>
      <t xml:space="preserve"> : AU TAUX PLAFONNÉ A 20% DES COÛTS DIRECTS</t>
    </r>
  </si>
  <si>
    <r>
      <rPr>
        <u/>
        <sz val="10"/>
        <color theme="1"/>
        <rFont val="Verdana"/>
        <family val="2"/>
      </rPr>
      <t>COÛTS ÉLIGIBLES RESTANTS</t>
    </r>
    <r>
      <rPr>
        <sz val="10"/>
        <color theme="1"/>
        <rFont val="Verdana"/>
        <family val="2"/>
      </rPr>
      <t xml:space="preserve"> : taux maximal de 40% des frais de personnel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</si>
  <si>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7% des coûts directs</t>
    </r>
  </si>
  <si>
    <r>
      <rPr>
        <u/>
        <sz val="10"/>
        <color theme="1"/>
        <rFont val="Verdana"/>
        <family val="2"/>
      </rPr>
      <t>COÛTS INDIRECTS</t>
    </r>
    <r>
      <rPr>
        <sz val="10"/>
        <color theme="1"/>
        <rFont val="Verdana"/>
        <family val="2"/>
      </rPr>
      <t xml:space="preserve"> : taux forfaitaire maximal de 15% des frais de personnel directs</t>
    </r>
  </si>
  <si>
    <t>CONTRIBUTIONS EN NATURE</t>
  </si>
  <si>
    <t>TOTAL CONTRIBUTIONS EN NATURE</t>
  </si>
  <si>
    <t>Dépenses présentées en HT ou TTC</t>
  </si>
  <si>
    <t>HT ou TTC ?</t>
  </si>
  <si>
    <t>HT</t>
  </si>
  <si>
    <t>TTC</t>
  </si>
  <si>
    <t>FINANCEMENTS EXTERNES PRIVÉS</t>
  </si>
  <si>
    <t>TOTAL FINANCEMENTS PRIVÉS</t>
  </si>
  <si>
    <t>Votre plan de financement est équilibré :</t>
  </si>
  <si>
    <t>AUTRES DÉPENSES DIRECTES</t>
  </si>
  <si>
    <r>
      <t xml:space="preserve">AUTRES DÉPENSES DIRECTES
</t>
    </r>
    <r>
      <rPr>
        <b/>
        <sz val="8"/>
        <color theme="3"/>
        <rFont val="Verdana"/>
        <family val="2"/>
      </rPr>
      <t>(à détailler dans l'onglet "autres dépenses directes")</t>
    </r>
  </si>
  <si>
    <t>DÉPENSES DE PERSONNEL DIRECTES</t>
  </si>
  <si>
    <t>Marchés publics ? OUI/NON</t>
  </si>
  <si>
    <t>OUI</t>
  </si>
  <si>
    <t>NON</t>
  </si>
  <si>
    <t>* Pour calculer chaque ligne, chaque partenaire doit utiliser les onglets précédents pertinents….</t>
  </si>
  <si>
    <t>Total des financements publics</t>
  </si>
  <si>
    <t>Total des financements externes privés</t>
  </si>
  <si>
    <t>Autofinancement</t>
  </si>
  <si>
    <t>Total des contributions en nature</t>
  </si>
  <si>
    <t>Contributions en nature</t>
  </si>
  <si>
    <t>010- Dépenses d'investissement matériel  et immatériel</t>
  </si>
  <si>
    <t>230- Dépenses liées aux échanges électroniques de données dématérialisés</t>
  </si>
  <si>
    <t>DÉPENSES *</t>
  </si>
  <si>
    <t>070- Dépenses de personnel (coût horaire unitaire)</t>
  </si>
  <si>
    <t>070- Dépenses de personnel (1.720h)</t>
  </si>
  <si>
    <t>070- DÉPENSES DE PERSONNEL (coût horaire unitaire)</t>
  </si>
  <si>
    <t>070- DÉPENSES DE PERSONNEL (1.720h)</t>
  </si>
  <si>
    <t>050- DÉPENSES DE PERSONNEL (réel)</t>
  </si>
  <si>
    <t>050- Dépenses de personnel (réel)</t>
  </si>
  <si>
    <r>
      <t xml:space="preserve"> Veuillez contacter le </t>
    </r>
    <r>
      <rPr>
        <b/>
        <u/>
        <sz val="10"/>
        <color rgb="FFFF0000"/>
        <rFont val="Verdana"/>
        <family val="2"/>
      </rPr>
      <t>service instructeur</t>
    </r>
    <r>
      <rPr>
        <b/>
        <sz val="10"/>
        <color rgb="FFFF0000"/>
        <rFont val="Verdana"/>
        <family val="2"/>
      </rPr>
      <t xml:space="preserve"> en charge de votre dossier au sein de la Région et/ou vous référer aux </t>
    </r>
    <r>
      <rPr>
        <b/>
        <u/>
        <sz val="10"/>
        <color rgb="FFFF0000"/>
        <rFont val="Verdana"/>
        <family val="2"/>
      </rPr>
      <t>fiches pédagogiques des actions</t>
    </r>
    <r>
      <rPr>
        <b/>
        <sz val="10"/>
        <color rgb="FFFF0000"/>
        <rFont val="Verdana"/>
        <family val="2"/>
      </rPr>
      <t xml:space="preserve"> pour connaître la typologie de dépenses éligibles et les OCS applicables à votre opération.</t>
    </r>
  </si>
  <si>
    <t>Projets partenariaux</t>
  </si>
  <si>
    <t>Nb de mois sur l'année</t>
  </si>
  <si>
    <t>FORFAIT DAEU (action FSE+)</t>
  </si>
  <si>
    <r>
      <t xml:space="preserve">DAEU </t>
    </r>
    <r>
      <rPr>
        <sz val="10"/>
        <color theme="1"/>
        <rFont val="Verdana"/>
        <family val="2"/>
      </rPr>
      <t>(coût unitaire)</t>
    </r>
  </si>
  <si>
    <t>FRAIS DE PERSONNEL : AU TAUX PLAFONNÉ A 20% DES COÛTS DIRECTS</t>
  </si>
  <si>
    <t xml:space="preserve">TOTAL </t>
  </si>
  <si>
    <t>TOTAL DÉPENSES DIRECTES</t>
  </si>
  <si>
    <t>050- Frais de personnel directs</t>
  </si>
  <si>
    <t>060- Frais de personnel directs au taux plafonné à 20% des coûts directs</t>
  </si>
  <si>
    <t>070- Frais de personnel directs sous forme de coûts unitaires</t>
  </si>
  <si>
    <t>100- Coûts indirects - taux forfaitaire max de 7% des coûts directs</t>
  </si>
  <si>
    <t>110- Coûts indirects - taux forfaitaire max de 15% des coûts directs</t>
  </si>
  <si>
    <t>130- Coûts éligibles restants - taux forfaitaire max de 40% des frais de personnel directs</t>
  </si>
  <si>
    <t xml:space="preserve">Dépense éligible </t>
  </si>
  <si>
    <t>Renseigner le nombre de mois pour la période concernée par la demande de paiement</t>
  </si>
  <si>
    <t>Temps réalisé sur l'opération</t>
  </si>
  <si>
    <t>Nombre réel d'heures effectivement travaillées sur l'opération, pour la période concernée par la demande de paiement</t>
  </si>
  <si>
    <r>
      <t>Cas 2 : Personnnel affecté partiellement à l'opération sans pourcentage fixe (de façon variable)</t>
    </r>
    <r>
      <rPr>
        <b/>
        <sz val="10"/>
        <color rgb="FFFF0000"/>
        <rFont val="Verdana"/>
        <family val="2"/>
      </rPr>
      <t xml:space="preserve"> &gt;  Fournir les fiches de temps individuelles, datées et signées par le salarié et son responsable, ou extraits de logiciel de gestion du temps</t>
    </r>
  </si>
  <si>
    <r>
      <t xml:space="preserve">         Cette annexe doit </t>
    </r>
    <r>
      <rPr>
        <b/>
        <u/>
        <sz val="10"/>
        <color theme="4" tint="-0.499984740745262"/>
        <rFont val="Verdana"/>
        <family val="2"/>
      </rPr>
      <t>impérativement</t>
    </r>
    <r>
      <rPr>
        <b/>
        <sz val="10"/>
        <color theme="4" tint="-0.499984740745262"/>
        <rFont val="Verdana"/>
        <family val="2"/>
      </rPr>
      <t xml:space="preserve"> être jointe à votre demande de paiement, accompagnée de l'annexe 2 : PR OCC Tableau récap DDP. </t>
    </r>
  </si>
  <si>
    <t xml:space="preserve">Cette annexe est spécifique aux opérations pour lesquelles le coût horaire unitaire a été conventionné.
En cas de doute, veuillez vous référer à votre convention pour savoir si votre opération est concernée.
Par ailleurs, merci de signaler  à votre service instructeur toute modification survenue depuis le conventionnement.  </t>
  </si>
  <si>
    <r>
      <t>Cas 1 : Personnnel affecté exclusivement à l'opération ou partiellement selon un pourcentage mensuellement fixe :</t>
    </r>
    <r>
      <rPr>
        <b/>
        <sz val="10"/>
        <color theme="3"/>
        <rFont val="Verdana"/>
        <family val="2"/>
      </rPr>
      <t xml:space="preserve"> </t>
    </r>
  </si>
  <si>
    <t>Calcul automatique :
(7) = (3)*(4)*(6)</t>
  </si>
  <si>
    <t>Calcul automatique :
(9) = (7)*(8)</t>
  </si>
  <si>
    <t>Dépense éligible</t>
  </si>
  <si>
    <t xml:space="preserve">Nombre d'heures </t>
  </si>
  <si>
    <r>
      <t xml:space="preserve">* Le </t>
    </r>
    <r>
      <rPr>
        <b/>
        <sz val="8"/>
        <color theme="3"/>
        <rFont val="Verdana"/>
        <family val="2"/>
      </rPr>
      <t xml:space="preserve">retraitement </t>
    </r>
    <r>
      <rPr>
        <sz val="8"/>
        <color theme="3"/>
        <rFont val="Verdana"/>
        <family val="2"/>
      </rPr>
      <t xml:space="preserve">consiste à soustraire les dépenses inéligibles de la base de dépenses de personnel :  </t>
    </r>
    <r>
      <rPr>
        <b/>
        <sz val="8"/>
        <color theme="3"/>
        <rFont val="Verdana"/>
        <family val="2"/>
      </rPr>
      <t xml:space="preserve"> Salaire brut + charges patronales - dépenses inéligibles</t>
    </r>
    <r>
      <rPr>
        <sz val="8"/>
        <color theme="3"/>
        <rFont val="Verdana"/>
        <family val="2"/>
      </rPr>
      <t xml:space="preserve">
En matière de dépenses de personnel, sont considérées comme éligibles, à condition d'être rattachées à l'opération, justifiées, acquittées et supportées par le bénéficiaire, les dépenses suivantes : 
"</t>
    </r>
    <r>
      <rPr>
        <i/>
        <sz val="8"/>
        <color theme="3"/>
        <rFont val="Verdana"/>
        <family val="2"/>
      </rPr>
      <t>a) Salaires ;
b) Gratifications ;
c) Charges sociales afférentes ;
d) Traitements accessoires et avantages divers prévus par les conventions collectives, accords collectifs (accord d'entreprise, accord de branche, accord national interprofessionnel), par les usages de l'entreprise préexistants à l'aide européenne, par le contrat de travail ou par les dispositions législatives et réglementaires concernées ou par la convention de stage</t>
    </r>
    <r>
      <rPr>
        <sz val="8"/>
        <color theme="3"/>
        <rFont val="Verdana"/>
        <family val="2"/>
      </rPr>
      <t>."
Sont donc inéligibles notamment : le rattrapage de salaires antérieurs à la période du projet, les primes exceptionnelles, les avantages en nature non prévus par le contrat ou la convention collective, les provisions de taxes sur salaires s'il y a exonération, ...</t>
    </r>
  </si>
  <si>
    <t>% d'affectation d'affectation au projet mensuellement fixe</t>
  </si>
  <si>
    <t xml:space="preserve">Durée d'affectation au projet en nombre de mois </t>
  </si>
  <si>
    <t>Saisir une ligne par poste et par année (si opération pluriannuelle).
Indiquer le poste dans la structure et/ou la fonction sur le projet.</t>
  </si>
  <si>
    <t xml:space="preserve">Sur la période couverte par la demande de paiement : 
Salaire brut + charges patronales - dépenses inéligibles*.  </t>
  </si>
  <si>
    <t>Préciser le nombre de mois pendant lesquels la personne travaille sur l'opération (période concernée par la demande de paiement uniquement)</t>
  </si>
  <si>
    <t>Calcul automatique :
(6) = (3) * (4) *(5)</t>
  </si>
  <si>
    <t xml:space="preserve">         Contenu des onglets</t>
  </si>
  <si>
    <t>Onglet "Coût horaire unitaire" :</t>
  </si>
  <si>
    <t>Onglet "Réel"</t>
  </si>
  <si>
    <t>A renseigner pour tous les personnels autres que stagiaires et apprentis</t>
  </si>
  <si>
    <t>A renseigner uniquement pour les stagiaires et apprentis</t>
  </si>
  <si>
    <t xml:space="preserve">            Les apprentis et stagiaires sont à renseigner dans l'onglet "Réel"</t>
  </si>
  <si>
    <t>Stagiaire</t>
  </si>
  <si>
    <t>Apprenti</t>
  </si>
  <si>
    <t>Onglet réel</t>
  </si>
  <si>
    <t xml:space="preserve">Salaire brut chargé après retraitement * </t>
  </si>
  <si>
    <r>
      <rPr>
        <u/>
        <sz val="11"/>
        <color theme="3"/>
        <rFont val="Verdana"/>
        <family val="2"/>
      </rPr>
      <t>Le total du nombre d'heures et la dépense éligible total sont calculés automatiquement à partir des deux tableaux ci-dessous.
Ces deux résultats sont à reporter en une seule ligne dans l'annexe 2 Tableau récap DDP</t>
    </r>
    <r>
      <rPr>
        <sz val="11"/>
        <color theme="3"/>
        <rFont val="Verdana"/>
        <family val="2"/>
      </rPr>
      <t xml:space="preserve">, onglet "Dépenses", pour intégrer les dépenses de personnel à la liste des dépenses présentées au titre de la demande de paiement =&gt; se référer aux consignes indiquées au dessus du tableau à renseigner. </t>
    </r>
  </si>
  <si>
    <t xml:space="preserve">Taux d'affectation de la personne au projet
En cas de changements du taux en cours d'opération, saisir autant de ligne que de taux différents. </t>
  </si>
  <si>
    <r>
      <rPr>
        <b/>
        <i/>
        <sz val="8"/>
        <color theme="1"/>
        <rFont val="Verdana"/>
        <family val="2"/>
      </rPr>
      <t>NB : base annuelle de 1473h pour temps plein sur année entière</t>
    </r>
    <r>
      <rPr>
        <i/>
        <sz val="8"/>
        <color theme="1"/>
        <rFont val="Verdana"/>
        <family val="2"/>
      </rPr>
      <t xml:space="preserve">
Ne rien saisir
Donnée fixe</t>
    </r>
  </si>
  <si>
    <r>
      <t xml:space="preserve">Dépenses de personnel - Coût horaire unitaire
</t>
    </r>
    <r>
      <rPr>
        <b/>
        <i/>
        <sz val="14"/>
        <color rgb="FFFF0000"/>
        <rFont val="Verdana"/>
        <family val="2"/>
      </rPr>
      <t>Opérations programmées depuis janvier 2025</t>
    </r>
    <r>
      <rPr>
        <b/>
        <sz val="16"/>
        <color rgb="FFFF0000"/>
        <rFont val="Verdana"/>
        <family val="2"/>
      </rPr>
      <t xml:space="preserve">
</t>
    </r>
    <r>
      <rPr>
        <b/>
        <sz val="16"/>
        <color theme="8" tint="-0.499984740745262"/>
        <rFont val="Verdana"/>
        <family val="2"/>
      </rPr>
      <t xml:space="preserve">IDENTIFICATION OPÉRATION - NOTICE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</si>
  <si>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 xml:space="preserve">Dépenses de personnel - Coût horaire unitaire
</t>
    </r>
    <r>
      <rPr>
        <b/>
        <i/>
        <sz val="14"/>
        <color rgb="FFFF0000"/>
        <rFont val="Verdana"/>
        <family val="2"/>
      </rPr>
      <t>Opérations programmées depuis janvier 2025</t>
    </r>
    <r>
      <rPr>
        <b/>
        <sz val="16"/>
        <color theme="8" tint="-0.499984740745262"/>
        <rFont val="Verdana"/>
        <family val="2"/>
      </rPr>
      <t xml:space="preserve">
</t>
    </r>
    <r>
      <rPr>
        <b/>
        <sz val="12"/>
        <color theme="8" tint="-0.499984740745262"/>
        <rFont val="Verdana"/>
        <family val="2"/>
      </rPr>
      <t>Programme Régional Occitanie FEDER-FSE+ 2021-2027</t>
    </r>
  </si>
  <si>
    <r>
      <t xml:space="preserve">DÉPENSES DE PERSONNEL
Prises en compte au réel (apprentis et stagiaires uniquement)
</t>
    </r>
    <r>
      <rPr>
        <b/>
        <i/>
        <sz val="14"/>
        <color rgb="FFFF0000"/>
        <rFont val="Verdana"/>
        <family val="2"/>
      </rPr>
      <t xml:space="preserve">Opérations programmées depuis janvier 2025
</t>
    </r>
    <r>
      <rPr>
        <b/>
        <sz val="12"/>
        <color theme="8" tint="-0.499984740745262"/>
        <rFont val="Verdana"/>
        <family val="2"/>
      </rPr>
      <t xml:space="preserve">
Programme Régional Occitanie FEDER-FSE+ 2021-2027</t>
    </r>
  </si>
  <si>
    <r>
      <t xml:space="preserve">Cet onglet est à renseigner </t>
    </r>
    <r>
      <rPr>
        <b/>
        <u/>
        <sz val="10"/>
        <color theme="3" tint="-0.249977111117893"/>
        <rFont val="Verdana"/>
        <family val="2"/>
      </rPr>
      <t xml:space="preserve">uniquement </t>
    </r>
    <r>
      <rPr>
        <b/>
        <i/>
        <u/>
        <sz val="10"/>
        <color theme="3" tint="-0.249977111117893"/>
        <rFont val="Verdana"/>
        <family val="2"/>
      </rPr>
      <t>pour les stagiaires et les apprentis</t>
    </r>
    <r>
      <rPr>
        <b/>
        <sz val="10"/>
        <color theme="4" tint="-0.499984740745262"/>
        <rFont val="Verdana"/>
        <family val="2"/>
      </rPr>
      <t xml:space="preserve"> affectés à l'opération à taux fixe,
auxquels le coût horaire unitaire ne s'applique pas
</t>
    </r>
    <r>
      <rPr>
        <sz val="10"/>
        <color rgb="FFFF0000"/>
        <rFont val="Verdana"/>
        <family val="2"/>
      </rPr>
      <t xml:space="preserve">&gt; Fournir les bulletins de salaire. </t>
    </r>
  </si>
  <si>
    <t>Renseigner le nombre de mois pour chaque année de l'opération</t>
  </si>
  <si>
    <r>
      <t xml:space="preserve">7
</t>
    </r>
    <r>
      <rPr>
        <b/>
        <i/>
        <sz val="8"/>
        <color theme="4" tint="-0.249977111117893"/>
        <rFont val="Verdana"/>
        <family val="2"/>
      </rPr>
      <t>(Si seuil de 10% imposé dans la fiche pédagogique de l'action concernée)</t>
    </r>
  </si>
  <si>
    <t>Identification de la personne</t>
  </si>
  <si>
    <t>Conformément au RGPD, ne pas saisir de données personnelles.
Indiquer les 3 premières lettres du nom de famille et l'initiale du prénom de la personne occupant le poste
(ex : TRA.L)</t>
  </si>
  <si>
    <t>V2 du 19/06/2025</t>
  </si>
  <si>
    <t>Conformément au RGPD*, ne pas saisir de données personnelles.
Indiquer les 3 premières lettres du nom de famille et l'initiale du prénom de la personne occupant le poste
(ex : TRA.L)</t>
  </si>
  <si>
    <t>*Règlement Général sur la Protection des Données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</si>
</sst>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_-* #,##0.00_ _€_-;\-* #,##0.00_ _€_-;_-* &quot;-&quot;??_ _€_-;_-@_-"/>
    <numFmt numFmtId="167" formatCode="#,##0.00\ [$€-40C];\-#,##0.00\ [$€-40C]"/>
    <numFmt numFmtId="168" formatCode="#,##0.000"/>
    <numFmt numFmtId="169" formatCode="_-* #,##0.0000_-;\-* #,##0.0000_-;_-* &quot;-&quot;??_-;_-@_-"/>
  </numFmts>
  <fonts count="5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Verdana"/>
      <family val="2"/>
    </font>
    <font>
      <b/>
      <sz val="16"/>
      <color theme="8" tint="-0.499984740745262"/>
      <name val="Verdana"/>
      <family val="2"/>
    </font>
    <font>
      <b/>
      <sz val="10"/>
      <color theme="4" tint="-0.499984740745262"/>
      <name val="Verdana"/>
      <family val="2"/>
    </font>
    <font>
      <b/>
      <sz val="11"/>
      <color theme="4" tint="-0.499984740745262"/>
      <name val="Verdana"/>
      <family val="2"/>
    </font>
    <font>
      <sz val="10"/>
      <color theme="4" tint="-0.499984740745262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b/>
      <sz val="12"/>
      <color theme="8" tint="-0.499984740745262"/>
      <name val="Verdana"/>
      <family val="2"/>
    </font>
    <font>
      <b/>
      <u/>
      <sz val="10"/>
      <color theme="4" tint="-0.499984740745262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b/>
      <sz val="10"/>
      <color theme="3"/>
      <name val="Verdana"/>
      <family val="2"/>
    </font>
    <font>
      <b/>
      <u/>
      <sz val="10"/>
      <color rgb="FFFF0000"/>
      <name val="Verdana"/>
      <family val="2"/>
    </font>
    <font>
      <sz val="9"/>
      <color theme="1"/>
      <name val="Verdana"/>
      <family val="2"/>
    </font>
    <font>
      <i/>
      <sz val="8"/>
      <color theme="1"/>
      <name val="Verdana"/>
      <family val="2"/>
    </font>
    <font>
      <b/>
      <sz val="9"/>
      <color theme="0"/>
      <name val="Verdana"/>
      <family val="2"/>
    </font>
    <font>
      <b/>
      <u/>
      <sz val="10"/>
      <color theme="3"/>
      <name val="Verdana"/>
      <family val="2"/>
    </font>
    <font>
      <b/>
      <sz val="9"/>
      <color theme="3"/>
      <name val="Verdana"/>
      <family val="2"/>
    </font>
    <font>
      <b/>
      <sz val="8"/>
      <color theme="0"/>
      <name val="Verdana"/>
      <family val="2"/>
    </font>
    <font>
      <b/>
      <sz val="8"/>
      <color theme="3"/>
      <name val="Verdana"/>
      <family val="2"/>
    </font>
    <font>
      <sz val="9"/>
      <color theme="0"/>
      <name val="Verdana"/>
      <family val="2"/>
    </font>
    <font>
      <b/>
      <sz val="10"/>
      <color theme="5"/>
      <name val="Verdana"/>
      <family val="2"/>
    </font>
    <font>
      <b/>
      <sz val="11"/>
      <color theme="3"/>
      <name val="Verdana"/>
      <family val="2"/>
    </font>
    <font>
      <b/>
      <sz val="12"/>
      <color theme="3"/>
      <name val="Verdana"/>
      <family val="2"/>
    </font>
    <font>
      <b/>
      <sz val="11"/>
      <color theme="0"/>
      <name val="Verdana"/>
      <family val="2"/>
    </font>
    <font>
      <u/>
      <sz val="10"/>
      <color theme="1"/>
      <name val="Verdana"/>
      <family val="2"/>
    </font>
    <font>
      <b/>
      <sz val="12"/>
      <color theme="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u/>
      <sz val="11"/>
      <color theme="10"/>
      <name val="Calibri"/>
      <family val="2"/>
      <scheme val="minor"/>
    </font>
    <font>
      <b/>
      <i/>
      <sz val="8"/>
      <color theme="1"/>
      <name val="Verdana"/>
      <family val="2"/>
    </font>
    <font>
      <i/>
      <sz val="10"/>
      <color theme="1"/>
      <name val="Verdana"/>
      <family val="2"/>
    </font>
    <font>
      <b/>
      <sz val="9"/>
      <color theme="4" tint="-0.249977111117893"/>
      <name val="Verdana"/>
      <family val="2"/>
    </font>
    <font>
      <sz val="9"/>
      <color theme="4" tint="-0.249977111117893"/>
      <name val="Verdana"/>
      <family val="2"/>
    </font>
    <font>
      <sz val="11"/>
      <color theme="3"/>
      <name val="Verdana"/>
      <family val="2"/>
    </font>
    <font>
      <u/>
      <sz val="11"/>
      <color theme="3"/>
      <name val="Verdana"/>
      <family val="2"/>
    </font>
    <font>
      <sz val="10"/>
      <color rgb="FFFF0000"/>
      <name val="Verdana"/>
      <family val="2"/>
    </font>
    <font>
      <sz val="8"/>
      <color theme="3"/>
      <name val="Verdana"/>
      <family val="2"/>
    </font>
    <font>
      <i/>
      <sz val="8"/>
      <color theme="3"/>
      <name val="Verdana"/>
      <family val="2"/>
    </font>
    <font>
      <sz val="10"/>
      <color theme="0"/>
      <name val="Verdana"/>
      <family val="2"/>
    </font>
    <font>
      <b/>
      <sz val="10"/>
      <color theme="3" tint="-0.249977111117893"/>
      <name val="Verdana"/>
      <family val="2"/>
    </font>
    <font>
      <b/>
      <u/>
      <sz val="10"/>
      <color theme="3" tint="-0.249977111117893"/>
      <name val="Verdana"/>
      <family val="2"/>
    </font>
    <font>
      <b/>
      <i/>
      <u/>
      <sz val="10"/>
      <color theme="3" tint="-0.249977111117893"/>
      <name val="Verdana"/>
      <family val="2"/>
    </font>
    <font>
      <sz val="10"/>
      <color theme="3" tint="-0.249977111117893"/>
      <name val="Verdana"/>
      <family val="2"/>
    </font>
    <font>
      <b/>
      <sz val="16"/>
      <color rgb="FFFF0000"/>
      <name val="Verdana"/>
      <family val="2"/>
    </font>
    <font>
      <b/>
      <i/>
      <sz val="14"/>
      <color rgb="FFFF0000"/>
      <name val="Verdana"/>
      <family val="2"/>
    </font>
    <font>
      <b/>
      <sz val="9"/>
      <color theme="3" tint="0.79998168889431442"/>
      <name val="Verdana"/>
      <family val="2"/>
    </font>
    <font>
      <i/>
      <sz val="8"/>
      <color theme="4" tint="-0.249977111117893"/>
      <name val="Verdana"/>
      <family val="2"/>
    </font>
    <font>
      <sz val="11"/>
      <color theme="4" tint="-0.249977111117893"/>
      <name val="Verdana"/>
      <family val="2"/>
    </font>
    <font>
      <b/>
      <i/>
      <sz val="8"/>
      <color theme="4" tint="-0.249977111117893"/>
      <name val="Verdana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</fills>
  <borders count="1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medium">
        <color theme="3"/>
      </top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/>
      <bottom/>
      <diagonal/>
    </border>
    <border>
      <left style="medium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thin">
        <color indexed="64"/>
      </top>
      <bottom/>
      <diagonal/>
    </border>
    <border>
      <left/>
      <right style="medium">
        <color theme="3"/>
      </right>
      <top/>
      <bottom/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thin">
        <color theme="3"/>
      </right>
      <top style="thin">
        <color indexed="64"/>
      </top>
      <bottom/>
      <diagonal/>
    </border>
    <border>
      <left style="medium">
        <color theme="9"/>
      </left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 style="medium">
        <color theme="9"/>
      </right>
      <top style="medium">
        <color theme="9"/>
      </top>
      <bottom style="medium">
        <color theme="9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medium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 style="thin">
        <color indexed="64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theme="3"/>
      </right>
      <top style="medium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hair">
        <color theme="0" tint="-0.499984740745262"/>
      </bottom>
      <diagonal/>
    </border>
    <border>
      <left/>
      <right style="medium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medium">
        <color theme="3"/>
      </bottom>
      <diagonal/>
    </border>
    <border>
      <left/>
      <right style="medium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medium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/>
      <diagonal/>
    </border>
    <border>
      <left style="thick">
        <color theme="8" tint="-0.499984740745262"/>
      </left>
      <right/>
      <top/>
      <bottom/>
      <diagonal/>
    </border>
    <border>
      <left style="thin">
        <color theme="3"/>
      </left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medium">
        <color theme="3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theme="3"/>
      </left>
      <right style="thin">
        <color theme="3"/>
      </right>
      <top/>
      <bottom style="thin">
        <color indexed="64"/>
      </bottom>
      <diagonal/>
    </border>
    <border>
      <left style="medium">
        <color theme="3"/>
      </left>
      <right/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medium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medium">
        <color theme="3"/>
      </bottom>
      <diagonal/>
    </border>
    <border>
      <left style="thin">
        <color theme="3"/>
      </left>
      <right/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 style="medium">
        <color theme="3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3"/>
      </left>
      <right/>
      <top style="hair">
        <color theme="0" tint="-0.499984740745262"/>
      </top>
      <bottom style="medium">
        <color theme="3"/>
      </bottom>
      <diagonal/>
    </border>
    <border>
      <left/>
      <right style="thin">
        <color theme="3"/>
      </right>
      <top style="hair">
        <color theme="0" tint="-0.499984740745262"/>
      </top>
      <bottom style="medium">
        <color theme="3"/>
      </bottom>
      <diagonal/>
    </border>
    <border>
      <left style="medium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theme="3"/>
      </left>
      <right style="thin">
        <color theme="3"/>
      </right>
      <top/>
      <bottom style="thin">
        <color theme="3"/>
      </bottom>
      <diagonal/>
    </border>
    <border>
      <left/>
      <right style="medium">
        <color theme="3"/>
      </right>
      <top/>
      <bottom style="thin">
        <color theme="3"/>
      </bottom>
      <diagonal/>
    </border>
    <border>
      <left style="medium">
        <color theme="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/>
      <diagonal/>
    </border>
    <border>
      <left/>
      <right/>
      <top style="medium">
        <color theme="3"/>
      </top>
      <bottom style="thin">
        <color theme="3"/>
      </bottom>
      <diagonal/>
    </border>
    <border>
      <left style="medium">
        <color theme="3"/>
      </left>
      <right/>
      <top style="medium">
        <color theme="3"/>
      </top>
      <bottom/>
      <diagonal/>
    </border>
    <border>
      <left/>
      <right/>
      <top style="medium">
        <color theme="3"/>
      </top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 style="thin">
        <color theme="3"/>
      </left>
      <right style="medium">
        <color theme="3"/>
      </right>
      <top/>
      <bottom style="thin">
        <color indexed="64"/>
      </bottom>
      <diagonal/>
    </border>
    <border>
      <left style="medium">
        <color theme="3"/>
      </left>
      <right style="medium">
        <color theme="3"/>
      </right>
      <top style="thin">
        <color indexed="64"/>
      </top>
      <bottom style="thin">
        <color theme="3"/>
      </bottom>
      <diagonal/>
    </border>
    <border>
      <left style="medium">
        <color theme="9"/>
      </left>
      <right/>
      <top/>
      <bottom/>
      <diagonal/>
    </border>
    <border>
      <left/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/>
      <diagonal/>
    </border>
    <border>
      <left style="thin">
        <color indexed="64"/>
      </left>
      <right/>
      <top style="medium">
        <color theme="3"/>
      </top>
      <bottom style="thin">
        <color theme="3"/>
      </bottom>
      <diagonal/>
    </border>
    <border>
      <left style="thin">
        <color indexed="64"/>
      </left>
      <right style="thin">
        <color theme="3"/>
      </right>
      <top style="medium">
        <color theme="3"/>
      </top>
      <bottom style="thin">
        <color theme="3"/>
      </bottom>
      <diagonal/>
    </border>
    <border>
      <left style="thin">
        <color indexed="64"/>
      </left>
      <right/>
      <top style="medium">
        <color theme="3"/>
      </top>
      <bottom style="medium">
        <color theme="3"/>
      </bottom>
      <diagonal/>
    </border>
    <border>
      <left style="thin">
        <color theme="3"/>
      </left>
      <right/>
      <top/>
      <bottom style="thin">
        <color indexed="64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indexed="64"/>
      </bottom>
      <diagonal/>
    </border>
    <border>
      <left style="medium">
        <color theme="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 style="thin">
        <color theme="3"/>
      </bottom>
      <diagonal/>
    </border>
    <border>
      <left/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thin">
        <color indexed="64"/>
      </right>
      <top style="thin">
        <color theme="3"/>
      </top>
      <bottom/>
      <diagonal/>
    </border>
    <border>
      <left style="thin">
        <color indexed="64"/>
      </left>
      <right style="medium">
        <color theme="3"/>
      </right>
      <top style="thin">
        <color theme="3"/>
      </top>
      <bottom/>
      <diagonal/>
    </border>
    <border>
      <left style="medium">
        <color theme="3"/>
      </left>
      <right/>
      <top style="thin">
        <color theme="3"/>
      </top>
      <bottom style="medium">
        <color theme="3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theme="3"/>
      </left>
      <right style="thin">
        <color theme="3" tint="-0.249977111117893"/>
      </right>
      <top style="medium">
        <color theme="3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/>
      </left>
      <right style="thin">
        <color theme="3" tint="-0.249977111117893"/>
      </right>
      <top style="hair">
        <color theme="0" tint="-0.34998626667073579"/>
      </top>
      <bottom style="medium">
        <color theme="3"/>
      </bottom>
      <diagonal/>
    </border>
    <border>
      <left style="medium">
        <color theme="3" tint="-0.249977111117893"/>
      </left>
      <right/>
      <top style="medium">
        <color theme="3"/>
      </top>
      <bottom/>
      <diagonal/>
    </border>
    <border>
      <left style="thin">
        <color theme="3" tint="-0.249977111117893"/>
      </left>
      <right/>
      <top style="thin">
        <color theme="3"/>
      </top>
      <bottom style="thin">
        <color theme="3"/>
      </bottom>
      <diagonal/>
    </border>
    <border>
      <left style="thin">
        <color theme="3" tint="-0.249977111117893"/>
      </left>
      <right/>
      <top style="thin">
        <color theme="3"/>
      </top>
      <bottom style="medium">
        <color theme="3"/>
      </bottom>
      <diagonal/>
    </border>
    <border>
      <left style="thin">
        <color theme="3" tint="-0.249977111117893"/>
      </left>
      <right style="medium">
        <color theme="3" tint="-0.249977111117893"/>
      </right>
      <top style="medium">
        <color theme="3" tint="-0.249977111117893"/>
      </top>
      <bottom style="thin">
        <color theme="3"/>
      </bottom>
      <diagonal/>
    </border>
    <border>
      <left/>
      <right/>
      <top style="medium">
        <color theme="3" tint="-0.249977111117893"/>
      </top>
      <bottom/>
      <diagonal/>
    </border>
    <border>
      <left style="medium">
        <color theme="3" tint="-0.249977111117893"/>
      </left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/>
      <top style="medium">
        <color theme="3" tint="-0.249977111117893"/>
      </top>
      <bottom style="medium">
        <color theme="3" tint="-0.249977111117893"/>
      </bottom>
      <diagonal/>
    </border>
    <border>
      <left/>
      <right style="medium">
        <color theme="3" tint="-0.249977111117893"/>
      </right>
      <top style="medium">
        <color theme="3" tint="-0.249977111117893"/>
      </top>
      <bottom style="medium">
        <color theme="3" tint="-0.249977111117893"/>
      </bottom>
      <diagonal/>
    </border>
    <border>
      <left style="medium">
        <color theme="3"/>
      </left>
      <right style="thin">
        <color theme="3"/>
      </right>
      <top style="medium">
        <color theme="3"/>
      </top>
      <bottom/>
      <diagonal/>
    </border>
    <border>
      <left style="thin">
        <color theme="3"/>
      </left>
      <right style="thin">
        <color theme="3"/>
      </right>
      <top style="medium">
        <color theme="3"/>
      </top>
      <bottom/>
      <diagonal/>
    </border>
    <border>
      <left style="medium">
        <color theme="3"/>
      </left>
      <right style="thin">
        <color theme="3"/>
      </right>
      <top/>
      <bottom style="hair">
        <color indexed="64"/>
      </bottom>
      <diagonal/>
    </border>
    <border>
      <left style="thin">
        <color theme="3"/>
      </left>
      <right style="thin">
        <color theme="3"/>
      </right>
      <top/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hair">
        <color indexed="64"/>
      </bottom>
      <diagonal/>
    </border>
    <border>
      <left style="medium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n">
        <color theme="3"/>
      </left>
      <right style="thin">
        <color theme="3"/>
      </right>
      <top style="hair">
        <color indexed="64"/>
      </top>
      <bottom style="medium">
        <color theme="3"/>
      </bottom>
      <diagonal/>
    </border>
    <border>
      <left style="thick">
        <color rgb="FF1F497D"/>
      </left>
      <right/>
      <top style="medium">
        <color rgb="FF1F497D"/>
      </top>
      <bottom style="thin">
        <color theme="3"/>
      </bottom>
      <diagonal/>
    </border>
    <border>
      <left/>
      <right style="medium">
        <color rgb="FF1F497D"/>
      </right>
      <top style="medium">
        <color rgb="FF1F497D"/>
      </top>
      <bottom style="thin">
        <color theme="3"/>
      </bottom>
      <diagonal/>
    </border>
    <border>
      <left style="thin">
        <color theme="3"/>
      </left>
      <right style="medium">
        <color rgb="FF1F497D"/>
      </right>
      <top style="thin">
        <color theme="3"/>
      </top>
      <bottom style="thin">
        <color theme="3"/>
      </bottom>
      <diagonal/>
    </border>
    <border>
      <left style="thick">
        <color rgb="FF1F497D"/>
      </left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medium">
        <color rgb="FF1F497D"/>
      </right>
      <top style="thin">
        <color theme="3"/>
      </top>
      <bottom/>
      <diagonal/>
    </border>
    <border>
      <left style="thick">
        <color rgb="FF1F497D"/>
      </left>
      <right/>
      <top/>
      <bottom style="medium">
        <color theme="3"/>
      </bottom>
      <diagonal/>
    </border>
    <border>
      <left/>
      <right style="medium">
        <color rgb="FF1F497D"/>
      </right>
      <top/>
      <bottom/>
      <diagonal/>
    </border>
    <border>
      <left style="thin">
        <color theme="3"/>
      </left>
      <right style="medium">
        <color rgb="FF1F497D"/>
      </right>
      <top style="medium">
        <color theme="3"/>
      </top>
      <bottom style="hair">
        <color theme="0" tint="-0.499984740745262"/>
      </bottom>
      <diagonal/>
    </border>
    <border>
      <left/>
      <right style="thin">
        <color theme="3"/>
      </right>
      <top/>
      <bottom style="hair">
        <color theme="0" tint="-0.499984740745262"/>
      </bottom>
      <diagonal/>
    </border>
    <border>
      <left style="thin">
        <color theme="3"/>
      </left>
      <right style="medium">
        <color rgb="FF1F497D"/>
      </right>
      <top/>
      <bottom style="hair">
        <color theme="0" tint="-0.499984740745262"/>
      </bottom>
      <diagonal/>
    </border>
    <border>
      <left/>
      <right style="thin">
        <color theme="3"/>
      </right>
      <top/>
      <bottom style="medium">
        <color theme="3"/>
      </bottom>
      <diagonal/>
    </border>
    <border>
      <left style="thin">
        <color theme="3"/>
      </left>
      <right style="medium">
        <color rgb="FF1F497D"/>
      </right>
      <top/>
      <bottom style="medium">
        <color theme="3"/>
      </bottom>
      <diagonal/>
    </border>
    <border>
      <left style="thin">
        <color theme="3" tint="-0.249977111117893"/>
      </left>
      <right style="thick">
        <color rgb="FF1F497D"/>
      </right>
      <top style="medium">
        <color theme="3" tint="-0.249977111117893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3" tint="-0.249977111117893"/>
      </left>
      <right style="thick">
        <color rgb="FF1F497D"/>
      </right>
      <top style="hair">
        <color theme="0" tint="-0.34998626667073579"/>
      </top>
      <bottom style="medium">
        <color theme="3" tint="-0.249977111117893"/>
      </bottom>
      <diagonal/>
    </border>
  </borders>
  <cellStyleXfs count="8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374">
    <xf numFmtId="0" fontId="0" fillId="0" borderId="0" xfId="0"/>
    <xf numFmtId="0" fontId="5" fillId="0" borderId="0" xfId="0" applyFont="1"/>
    <xf numFmtId="0" fontId="8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6" borderId="0" xfId="0" applyFont="1" applyFill="1" applyAlignment="1">
      <alignment vertical="center"/>
    </xf>
    <xf numFmtId="0" fontId="9" fillId="0" borderId="0" xfId="0" applyFont="1"/>
    <xf numFmtId="0" fontId="10" fillId="0" borderId="0" xfId="0" applyFont="1"/>
    <xf numFmtId="0" fontId="4" fillId="6" borderId="0" xfId="0" applyFont="1" applyFill="1"/>
    <xf numFmtId="0" fontId="15" fillId="2" borderId="0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vertical="center" wrapText="1"/>
    </xf>
    <xf numFmtId="0" fontId="11" fillId="7" borderId="15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/>
    </xf>
    <xf numFmtId="0" fontId="15" fillId="0" borderId="13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7" borderId="26" xfId="0" applyFont="1" applyFill="1" applyBorder="1" applyAlignment="1" applyProtection="1">
      <alignment horizontal="center" vertical="center" wrapText="1"/>
    </xf>
    <xf numFmtId="165" fontId="20" fillId="7" borderId="26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>
      <alignment vertical="center"/>
      <protection locked="0"/>
    </xf>
    <xf numFmtId="9" fontId="18" fillId="0" borderId="0" xfId="0" applyNumberFormat="1" applyFont="1" applyFill="1" applyBorder="1" applyAlignment="1" applyProtection="1">
      <alignment vertical="center"/>
      <protection locked="0"/>
    </xf>
    <xf numFmtId="165" fontId="18" fillId="2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horizontal="center" vertical="center"/>
      <protection locked="0"/>
    </xf>
    <xf numFmtId="165" fontId="18" fillId="0" borderId="0" xfId="0" applyNumberFormat="1" applyFont="1" applyFill="1" applyBorder="1" applyAlignment="1" applyProtection="1">
      <alignment vertical="center"/>
    </xf>
    <xf numFmtId="0" fontId="22" fillId="3" borderId="23" xfId="0" applyFont="1" applyFill="1" applyBorder="1" applyAlignment="1" applyProtection="1">
      <alignment horizontal="center" vertical="center"/>
    </xf>
    <xf numFmtId="0" fontId="22" fillId="3" borderId="27" xfId="0" applyFont="1" applyFill="1" applyBorder="1" applyAlignment="1" applyProtection="1">
      <alignment horizontal="center" vertical="center"/>
    </xf>
    <xf numFmtId="0" fontId="22" fillId="3" borderId="35" xfId="0" applyFont="1" applyFill="1" applyBorder="1" applyAlignment="1" applyProtection="1">
      <alignment horizontal="center" vertical="center"/>
    </xf>
    <xf numFmtId="0" fontId="20" fillId="7" borderId="12" xfId="0" applyFont="1" applyFill="1" applyBorder="1" applyAlignment="1" applyProtection="1">
      <alignment horizontal="center" vertical="center" wrapText="1"/>
    </xf>
    <xf numFmtId="0" fontId="20" fillId="7" borderId="36" xfId="0" applyFont="1" applyFill="1" applyBorder="1" applyAlignment="1" applyProtection="1">
      <alignment horizontal="center" vertical="center" wrapText="1"/>
    </xf>
    <xf numFmtId="0" fontId="5" fillId="0" borderId="0" xfId="0" applyFont="1" applyBorder="1"/>
    <xf numFmtId="0" fontId="6" fillId="0" borderId="5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9" fillId="9" borderId="0" xfId="0" applyFont="1" applyFill="1"/>
    <xf numFmtId="0" fontId="9" fillId="10" borderId="0" xfId="0" applyFont="1" applyFill="1"/>
    <xf numFmtId="0" fontId="9" fillId="11" borderId="0" xfId="0" applyFont="1" applyFill="1"/>
    <xf numFmtId="0" fontId="0" fillId="12" borderId="0" xfId="0" applyFill="1"/>
    <xf numFmtId="0" fontId="7" fillId="0" borderId="0" xfId="0" applyFont="1" applyFill="1" applyAlignment="1">
      <alignment vertical="center" wrapText="1"/>
    </xf>
    <xf numFmtId="44" fontId="10" fillId="10" borderId="10" xfId="0" applyNumberFormat="1" applyFont="1" applyFill="1" applyBorder="1" applyAlignment="1">
      <alignment vertical="center"/>
    </xf>
    <xf numFmtId="44" fontId="10" fillId="10" borderId="16" xfId="0" quotePrefix="1" applyNumberFormat="1" applyFont="1" applyFill="1" applyBorder="1" applyAlignment="1">
      <alignment vertical="center"/>
    </xf>
    <xf numFmtId="44" fontId="10" fillId="10" borderId="17" xfId="0" applyNumberFormat="1" applyFont="1" applyFill="1" applyBorder="1" applyAlignment="1">
      <alignment vertical="center"/>
    </xf>
    <xf numFmtId="44" fontId="15" fillId="10" borderId="10" xfId="0" applyNumberFormat="1" applyFont="1" applyFill="1" applyBorder="1" applyAlignment="1">
      <alignment vertical="center"/>
    </xf>
    <xf numFmtId="44" fontId="15" fillId="10" borderId="18" xfId="0" applyNumberFormat="1" applyFont="1" applyFill="1" applyBorder="1" applyAlignment="1">
      <alignment vertical="center"/>
    </xf>
    <xf numFmtId="44" fontId="10" fillId="11" borderId="10" xfId="0" applyNumberFormat="1" applyFont="1" applyFill="1" applyBorder="1" applyAlignment="1">
      <alignment vertical="center"/>
    </xf>
    <xf numFmtId="165" fontId="22" fillId="10" borderId="31" xfId="0" applyNumberFormat="1" applyFont="1" applyFill="1" applyBorder="1" applyAlignment="1" applyProtection="1">
      <alignment horizontal="right" vertical="center"/>
    </xf>
    <xf numFmtId="165" fontId="18" fillId="10" borderId="17" xfId="0" applyNumberFormat="1" applyFont="1" applyFill="1" applyBorder="1" applyAlignment="1" applyProtection="1">
      <alignment vertical="center"/>
    </xf>
    <xf numFmtId="0" fontId="18" fillId="11" borderId="39" xfId="0" applyFont="1" applyFill="1" applyBorder="1" applyAlignment="1" applyProtection="1">
      <alignment vertical="center"/>
      <protection locked="0"/>
    </xf>
    <xf numFmtId="0" fontId="18" fillId="11" borderId="33" xfId="0" applyFont="1" applyFill="1" applyBorder="1" applyAlignment="1" applyProtection="1">
      <alignment vertical="center"/>
      <protection locked="0"/>
    </xf>
    <xf numFmtId="9" fontId="18" fillId="11" borderId="33" xfId="0" applyNumberFormat="1" applyFont="1" applyFill="1" applyBorder="1" applyAlignment="1" applyProtection="1">
      <alignment vertical="center"/>
      <protection locked="0"/>
    </xf>
    <xf numFmtId="0" fontId="18" fillId="11" borderId="40" xfId="0" applyFont="1" applyFill="1" applyBorder="1" applyAlignment="1" applyProtection="1">
      <alignment vertical="center"/>
      <protection locked="0"/>
    </xf>
    <xf numFmtId="0" fontId="18" fillId="11" borderId="34" xfId="0" applyFont="1" applyFill="1" applyBorder="1" applyAlignment="1" applyProtection="1">
      <alignment vertical="center"/>
      <protection locked="0"/>
    </xf>
    <xf numFmtId="9" fontId="18" fillId="11" borderId="34" xfId="0" applyNumberFormat="1" applyFont="1" applyFill="1" applyBorder="1" applyAlignment="1" applyProtection="1">
      <alignment vertical="center"/>
      <protection locked="0"/>
    </xf>
    <xf numFmtId="0" fontId="18" fillId="11" borderId="14" xfId="0" applyFont="1" applyFill="1" applyBorder="1" applyAlignment="1" applyProtection="1">
      <alignment vertical="center"/>
      <protection locked="0"/>
    </xf>
    <xf numFmtId="0" fontId="18" fillId="11" borderId="42" xfId="0" applyFont="1" applyFill="1" applyBorder="1" applyAlignment="1" applyProtection="1">
      <alignment vertical="center"/>
      <protection locked="0"/>
    </xf>
    <xf numFmtId="9" fontId="18" fillId="11" borderId="42" xfId="0" applyNumberFormat="1" applyFont="1" applyFill="1" applyBorder="1" applyAlignment="1" applyProtection="1">
      <alignment vertical="center"/>
      <protection locked="0"/>
    </xf>
    <xf numFmtId="0" fontId="19" fillId="4" borderId="37" xfId="0" applyFont="1" applyFill="1" applyBorder="1" applyAlignment="1" applyProtection="1">
      <alignment horizontal="center" vertical="center" wrapText="1"/>
    </xf>
    <xf numFmtId="0" fontId="19" fillId="4" borderId="32" xfId="0" applyFont="1" applyFill="1" applyBorder="1" applyAlignment="1" applyProtection="1">
      <alignment horizontal="center" vertical="center" wrapText="1"/>
    </xf>
    <xf numFmtId="165" fontId="19" fillId="4" borderId="32" xfId="0" applyNumberFormat="1" applyFont="1" applyFill="1" applyBorder="1" applyAlignment="1" applyProtection="1">
      <alignment horizontal="center" vertical="center" wrapText="1"/>
    </xf>
    <xf numFmtId="0" fontId="19" fillId="4" borderId="38" xfId="0" applyFont="1" applyFill="1" applyBorder="1" applyAlignment="1" applyProtection="1">
      <alignment horizontal="center" vertical="center" wrapText="1"/>
    </xf>
    <xf numFmtId="0" fontId="15" fillId="0" borderId="12" xfId="0" applyFont="1" applyFill="1" applyBorder="1" applyAlignment="1">
      <alignment horizontal="left" vertical="center" wrapText="1"/>
    </xf>
    <xf numFmtId="44" fontId="10" fillId="0" borderId="0" xfId="0" applyNumberFormat="1" applyFont="1" applyFill="1" applyBorder="1" applyAlignment="1">
      <alignment vertical="center"/>
    </xf>
    <xf numFmtId="44" fontId="10" fillId="10" borderId="0" xfId="0" applyNumberFormat="1" applyFont="1" applyFill="1" applyBorder="1" applyAlignment="1">
      <alignment vertical="center"/>
    </xf>
    <xf numFmtId="0" fontId="15" fillId="0" borderId="55" xfId="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20" fillId="7" borderId="11" xfId="0" applyNumberFormat="1" applyFont="1" applyFill="1" applyBorder="1" applyAlignment="1" applyProtection="1">
      <alignment vertical="center"/>
    </xf>
    <xf numFmtId="0" fontId="15" fillId="15" borderId="1" xfId="0" applyFont="1" applyFill="1" applyBorder="1" applyAlignment="1">
      <alignment vertical="center"/>
    </xf>
    <xf numFmtId="0" fontId="10" fillId="16" borderId="2" xfId="0" applyFont="1" applyFill="1" applyBorder="1" applyAlignment="1">
      <alignment vertical="center"/>
    </xf>
    <xf numFmtId="0" fontId="15" fillId="8" borderId="1" xfId="0" applyFont="1" applyFill="1" applyBorder="1" applyAlignment="1">
      <alignment vertical="center"/>
    </xf>
    <xf numFmtId="0" fontId="10" fillId="11" borderId="2" xfId="0" applyFont="1" applyFill="1" applyBorder="1" applyAlignment="1">
      <alignment vertical="center" wrapText="1"/>
    </xf>
    <xf numFmtId="0" fontId="10" fillId="11" borderId="2" xfId="0" applyFont="1" applyFill="1" applyBorder="1" applyAlignment="1">
      <alignment vertical="center"/>
    </xf>
    <xf numFmtId="0" fontId="15" fillId="17" borderId="1" xfId="0" applyFont="1" applyFill="1" applyBorder="1" applyAlignment="1">
      <alignment vertical="center"/>
    </xf>
    <xf numFmtId="0" fontId="10" fillId="12" borderId="1" xfId="0" applyFont="1" applyFill="1" applyBorder="1" applyAlignment="1">
      <alignment vertical="center"/>
    </xf>
    <xf numFmtId="0" fontId="0" fillId="12" borderId="1" xfId="0" applyFill="1" applyBorder="1" applyAlignment="1">
      <alignment vertical="center"/>
    </xf>
    <xf numFmtId="0" fontId="10" fillId="0" borderId="65" xfId="0" applyFont="1" applyBorder="1" applyAlignment="1">
      <alignment vertical="center"/>
    </xf>
    <xf numFmtId="0" fontId="10" fillId="0" borderId="66" xfId="0" applyFont="1" applyBorder="1" applyAlignment="1">
      <alignment vertical="center"/>
    </xf>
    <xf numFmtId="0" fontId="15" fillId="18" borderId="1" xfId="0" applyFont="1" applyFill="1" applyBorder="1" applyAlignment="1">
      <alignment vertical="center"/>
    </xf>
    <xf numFmtId="0" fontId="10" fillId="10" borderId="1" xfId="0" applyFont="1" applyFill="1" applyBorder="1" applyAlignment="1">
      <alignment vertical="center"/>
    </xf>
    <xf numFmtId="0" fontId="15" fillId="19" borderId="1" xfId="0" applyFont="1" applyFill="1" applyBorder="1" applyAlignment="1">
      <alignment vertical="center"/>
    </xf>
    <xf numFmtId="0" fontId="10" fillId="9" borderId="1" xfId="0" applyFont="1" applyFill="1" applyBorder="1" applyAlignment="1">
      <alignment vertical="center"/>
    </xf>
    <xf numFmtId="44" fontId="10" fillId="9" borderId="1" xfId="0" applyNumberFormat="1" applyFont="1" applyFill="1" applyBorder="1" applyAlignment="1">
      <alignment vertical="center"/>
    </xf>
    <xf numFmtId="0" fontId="10" fillId="9" borderId="1" xfId="0" applyFont="1" applyFill="1" applyBorder="1" applyAlignment="1">
      <alignment vertical="center" wrapText="1"/>
    </xf>
    <xf numFmtId="0" fontId="10" fillId="21" borderId="1" xfId="0" applyFont="1" applyFill="1" applyBorder="1" applyAlignment="1">
      <alignment vertical="center"/>
    </xf>
    <xf numFmtId="0" fontId="15" fillId="0" borderId="67" xfId="0" applyFont="1" applyFill="1" applyBorder="1" applyAlignment="1">
      <alignment vertical="center" wrapText="1"/>
    </xf>
    <xf numFmtId="44" fontId="10" fillId="10" borderId="68" xfId="0" applyNumberFormat="1" applyFont="1" applyFill="1" applyBorder="1" applyAlignment="1">
      <alignment vertical="center"/>
    </xf>
    <xf numFmtId="0" fontId="0" fillId="0" borderId="0" xfId="0" applyBorder="1"/>
    <xf numFmtId="0" fontId="15" fillId="0" borderId="0" xfId="0" applyFont="1" applyFill="1" applyBorder="1" applyAlignment="1">
      <alignment vertical="center" wrapText="1"/>
    </xf>
    <xf numFmtId="0" fontId="29" fillId="7" borderId="9" xfId="0" applyFont="1" applyFill="1" applyBorder="1" applyAlignment="1">
      <alignment horizontal="right" vertical="center"/>
    </xf>
    <xf numFmtId="44" fontId="29" fillId="8" borderId="11" xfId="0" applyNumberFormat="1" applyFont="1" applyFill="1" applyBorder="1" applyAlignment="1">
      <alignment vertical="center"/>
    </xf>
    <xf numFmtId="0" fontId="11" fillId="13" borderId="12" xfId="0" applyFont="1" applyFill="1" applyBorder="1" applyAlignment="1">
      <alignment horizontal="right" vertical="center"/>
    </xf>
    <xf numFmtId="44" fontId="29" fillId="8" borderId="15" xfId="0" applyNumberFormat="1" applyFont="1" applyFill="1" applyBorder="1" applyAlignment="1">
      <alignment vertical="center"/>
    </xf>
    <xf numFmtId="0" fontId="15" fillId="20" borderId="1" xfId="0" applyFont="1" applyFill="1" applyBorder="1" applyAlignment="1">
      <alignment vertical="center"/>
    </xf>
    <xf numFmtId="0" fontId="15" fillId="23" borderId="1" xfId="0" applyFont="1" applyFill="1" applyBorder="1" applyAlignment="1">
      <alignment vertical="center"/>
    </xf>
    <xf numFmtId="0" fontId="10" fillId="24" borderId="1" xfId="0" applyFont="1" applyFill="1" applyBorder="1" applyAlignment="1">
      <alignment vertical="center"/>
    </xf>
    <xf numFmtId="0" fontId="10" fillId="0" borderId="70" xfId="0" applyFont="1" applyBorder="1" applyAlignment="1">
      <alignment vertical="center"/>
    </xf>
    <xf numFmtId="0" fontId="18" fillId="0" borderId="0" xfId="0" applyFont="1"/>
    <xf numFmtId="0" fontId="31" fillId="0" borderId="0" xfId="0" applyFont="1" applyAlignment="1">
      <alignment horizontal="center"/>
    </xf>
    <xf numFmtId="0" fontId="5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32" fillId="0" borderId="0" xfId="0" applyFont="1" applyProtection="1"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7" fontId="32" fillId="0" borderId="0" xfId="0" applyNumberFormat="1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wrapText="1"/>
      <protection locked="0"/>
    </xf>
    <xf numFmtId="167" fontId="18" fillId="0" borderId="0" xfId="0" applyNumberFormat="1" applyFont="1"/>
    <xf numFmtId="0" fontId="18" fillId="0" borderId="0" xfId="0" applyFont="1" applyAlignment="1" applyProtection="1">
      <alignment vertical="center"/>
      <protection locked="0"/>
    </xf>
    <xf numFmtId="167" fontId="33" fillId="0" borderId="26" xfId="0" applyNumberFormat="1" applyFont="1" applyBorder="1" applyAlignment="1" applyProtection="1">
      <alignment vertical="center" wrapText="1"/>
      <protection locked="0"/>
    </xf>
    <xf numFmtId="167" fontId="33" fillId="2" borderId="26" xfId="0" applyNumberFormat="1" applyFont="1" applyFill="1" applyBorder="1" applyAlignment="1" applyProtection="1">
      <alignment vertical="center" wrapText="1"/>
      <protection locked="0"/>
    </xf>
    <xf numFmtId="167" fontId="32" fillId="0" borderId="36" xfId="0" applyNumberFormat="1" applyFont="1" applyBorder="1" applyAlignment="1">
      <alignment vertical="center" wrapText="1"/>
    </xf>
    <xf numFmtId="0" fontId="20" fillId="7" borderId="24" xfId="0" applyFont="1" applyFill="1" applyBorder="1" applyAlignment="1" applyProtection="1">
      <alignment horizontal="center" vertical="center" wrapText="1"/>
      <protection locked="0"/>
    </xf>
    <xf numFmtId="0" fontId="20" fillId="7" borderId="71" xfId="0" applyFont="1" applyFill="1" applyBorder="1" applyAlignment="1" applyProtection="1">
      <alignment horizontal="center" vertical="center" wrapText="1"/>
      <protection locked="0"/>
    </xf>
    <xf numFmtId="0" fontId="20" fillId="7" borderId="53" xfId="0" applyFont="1" applyFill="1" applyBorder="1" applyAlignment="1" applyProtection="1">
      <alignment horizontal="center" vertical="center" wrapText="1"/>
      <protection locked="0"/>
    </xf>
    <xf numFmtId="167" fontId="33" fillId="2" borderId="45" xfId="0" applyNumberFormat="1" applyFont="1" applyFill="1" applyBorder="1" applyAlignment="1" applyProtection="1">
      <alignment vertical="center" wrapText="1"/>
      <protection locked="0"/>
    </xf>
    <xf numFmtId="167" fontId="20" fillId="8" borderId="53" xfId="0" applyNumberFormat="1" applyFont="1" applyFill="1" applyBorder="1" applyAlignment="1">
      <alignment vertical="center" wrapText="1"/>
    </xf>
    <xf numFmtId="167" fontId="20" fillId="8" borderId="24" xfId="0" applyNumberFormat="1" applyFont="1" applyFill="1" applyBorder="1" applyAlignment="1">
      <alignment vertical="center" wrapText="1"/>
    </xf>
    <xf numFmtId="167" fontId="20" fillId="8" borderId="71" xfId="0" applyNumberFormat="1" applyFont="1" applyFill="1" applyBorder="1" applyAlignment="1">
      <alignment vertical="center" wrapText="1"/>
    </xf>
    <xf numFmtId="167" fontId="33" fillId="0" borderId="23" xfId="0" applyNumberFormat="1" applyFont="1" applyBorder="1" applyAlignment="1" applyProtection="1">
      <alignment vertical="center" wrapText="1"/>
      <protection locked="0"/>
    </xf>
    <xf numFmtId="167" fontId="33" fillId="0" borderId="27" xfId="0" applyNumberFormat="1" applyFont="1" applyBorder="1" applyAlignment="1" applyProtection="1">
      <alignment vertical="center" wrapText="1"/>
      <protection locked="0"/>
    </xf>
    <xf numFmtId="167" fontId="32" fillId="0" borderId="35" xfId="0" applyNumberFormat="1" applyFont="1" applyBorder="1" applyAlignment="1">
      <alignment vertical="center" wrapText="1"/>
    </xf>
    <xf numFmtId="167" fontId="33" fillId="0" borderId="12" xfId="0" applyNumberFormat="1" applyFont="1" applyBorder="1" applyAlignment="1" applyProtection="1">
      <alignment vertical="center" wrapText="1"/>
      <protection locked="0"/>
    </xf>
    <xf numFmtId="167" fontId="32" fillId="0" borderId="72" xfId="0" applyNumberFormat="1" applyFont="1" applyBorder="1" applyAlignment="1">
      <alignment vertical="center" wrapText="1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167" fontId="22" fillId="14" borderId="9" xfId="0" applyNumberFormat="1" applyFont="1" applyFill="1" applyBorder="1" applyAlignment="1">
      <alignment vertical="center" wrapText="1"/>
    </xf>
    <xf numFmtId="167" fontId="33" fillId="0" borderId="13" xfId="0" applyNumberFormat="1" applyFont="1" applyBorder="1" applyAlignment="1" applyProtection="1">
      <alignment vertical="center" wrapText="1"/>
      <protection locked="0"/>
    </xf>
    <xf numFmtId="167" fontId="33" fillId="0" borderId="13" xfId="0" applyNumberFormat="1" applyFont="1" applyBorder="1" applyAlignment="1">
      <alignment vertical="center" wrapText="1"/>
    </xf>
    <xf numFmtId="167" fontId="20" fillId="8" borderId="9" xfId="0" applyNumberFormat="1" applyFont="1" applyFill="1" applyBorder="1" applyAlignment="1">
      <alignment horizontal="right" vertical="center"/>
    </xf>
    <xf numFmtId="167" fontId="22" fillId="14" borderId="24" xfId="0" applyNumberFormat="1" applyFont="1" applyFill="1" applyBorder="1" applyAlignment="1">
      <alignment vertical="center" wrapText="1"/>
    </xf>
    <xf numFmtId="167" fontId="33" fillId="0" borderId="25" xfId="0" applyNumberFormat="1" applyFont="1" applyBorder="1" applyAlignment="1" applyProtection="1">
      <alignment vertical="center" wrapText="1"/>
      <protection locked="0"/>
    </xf>
    <xf numFmtId="167" fontId="33" fillId="0" borderId="25" xfId="0" applyNumberFormat="1" applyFont="1" applyBorder="1" applyAlignment="1">
      <alignment vertical="center" wrapText="1"/>
    </xf>
    <xf numFmtId="167" fontId="20" fillId="8" borderId="24" xfId="0" applyNumberFormat="1" applyFont="1" applyFill="1" applyBorder="1" applyAlignment="1">
      <alignment horizontal="right" vertical="center"/>
    </xf>
    <xf numFmtId="0" fontId="20" fillId="7" borderId="15" xfId="0" applyFont="1" applyFill="1" applyBorder="1" applyAlignment="1" applyProtection="1">
      <alignment horizontal="center" vertical="center" wrapText="1"/>
      <protection locked="0"/>
    </xf>
    <xf numFmtId="167" fontId="22" fillId="14" borderId="15" xfId="0" applyNumberFormat="1" applyFont="1" applyFill="1" applyBorder="1" applyAlignment="1">
      <alignment vertical="center" wrapText="1"/>
    </xf>
    <xf numFmtId="167" fontId="32" fillId="0" borderId="17" xfId="0" applyNumberFormat="1" applyFont="1" applyBorder="1" applyAlignment="1">
      <alignment vertical="center" wrapText="1"/>
    </xf>
    <xf numFmtId="167" fontId="20" fillId="8" borderId="15" xfId="0" applyNumberFormat="1" applyFont="1" applyFill="1" applyBorder="1" applyAlignment="1">
      <alignment horizontal="right" vertical="center"/>
    </xf>
    <xf numFmtId="167" fontId="32" fillId="0" borderId="10" xfId="0" applyNumberFormat="1" applyFont="1" applyBorder="1" applyAlignment="1">
      <alignment vertical="center" wrapText="1"/>
    </xf>
    <xf numFmtId="167" fontId="32" fillId="0" borderId="28" xfId="0" applyNumberFormat="1" applyFont="1" applyBorder="1" applyAlignment="1">
      <alignment vertical="center" wrapText="1"/>
    </xf>
    <xf numFmtId="0" fontId="34" fillId="0" borderId="13" xfId="7" applyFill="1" applyBorder="1" applyAlignment="1">
      <alignment vertical="center" wrapText="1"/>
    </xf>
    <xf numFmtId="0" fontId="34" fillId="0" borderId="12" xfId="7" applyFill="1" applyBorder="1" applyAlignment="1">
      <alignment vertical="center" wrapText="1"/>
    </xf>
    <xf numFmtId="0" fontId="15" fillId="0" borderId="12" xfId="0" applyFont="1" applyFill="1" applyBorder="1" applyAlignment="1" applyProtection="1">
      <alignment vertical="center" wrapText="1"/>
      <protection locked="0"/>
    </xf>
    <xf numFmtId="1" fontId="18" fillId="11" borderId="33" xfId="0" applyNumberFormat="1" applyFont="1" applyFill="1" applyBorder="1" applyAlignment="1" applyProtection="1">
      <alignment horizontal="center" vertical="center"/>
      <protection locked="0"/>
    </xf>
    <xf numFmtId="1" fontId="18" fillId="11" borderId="34" xfId="0" applyNumberFormat="1" applyFont="1" applyFill="1" applyBorder="1" applyAlignment="1" applyProtection="1">
      <alignment horizontal="center" vertical="center"/>
      <protection locked="0"/>
    </xf>
    <xf numFmtId="1" fontId="18" fillId="11" borderId="42" xfId="0" applyNumberFormat="1" applyFont="1" applyFill="1" applyBorder="1" applyAlignment="1" applyProtection="1">
      <alignment horizontal="center" vertical="center"/>
      <protection locked="0"/>
    </xf>
    <xf numFmtId="4" fontId="18" fillId="12" borderId="33" xfId="0" applyNumberFormat="1" applyFont="1" applyFill="1" applyBorder="1" applyAlignment="1" applyProtection="1">
      <alignment horizontal="center" vertical="center"/>
    </xf>
    <xf numFmtId="4" fontId="18" fillId="12" borderId="34" xfId="0" applyNumberFormat="1" applyFont="1" applyFill="1" applyBorder="1" applyAlignment="1" applyProtection="1">
      <alignment horizontal="center" vertical="center"/>
    </xf>
    <xf numFmtId="4" fontId="18" fillId="12" borderId="52" xfId="0" applyNumberFormat="1" applyFont="1" applyFill="1" applyBorder="1" applyAlignment="1" applyProtection="1">
      <alignment horizontal="center" vertical="center"/>
    </xf>
    <xf numFmtId="0" fontId="36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0" fontId="10" fillId="10" borderId="16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29" fillId="8" borderId="15" xfId="0" applyNumberFormat="1" applyFont="1" applyFill="1" applyBorder="1" applyAlignment="1">
      <alignment horizontal="center" vertical="center"/>
    </xf>
    <xf numFmtId="10" fontId="10" fillId="10" borderId="17" xfId="0" quotePrefix="1" applyNumberFormat="1" applyFont="1" applyFill="1" applyBorder="1" applyAlignment="1">
      <alignment horizontal="center" vertical="center"/>
    </xf>
    <xf numFmtId="44" fontId="15" fillId="10" borderId="78" xfId="0" applyNumberFormat="1" applyFont="1" applyFill="1" applyBorder="1" applyAlignment="1">
      <alignment horizontal="right" vertical="center"/>
    </xf>
    <xf numFmtId="10" fontId="10" fillId="10" borderId="79" xfId="0" quotePrefix="1" applyNumberFormat="1" applyFont="1" applyFill="1" applyBorder="1" applyAlignment="1">
      <alignment horizontal="center" vertical="center"/>
    </xf>
    <xf numFmtId="0" fontId="0" fillId="0" borderId="69" xfId="0" applyBorder="1"/>
    <xf numFmtId="0" fontId="0" fillId="0" borderId="80" xfId="0" applyBorder="1"/>
    <xf numFmtId="167" fontId="33" fillId="2" borderId="82" xfId="0" applyNumberFormat="1" applyFont="1" applyFill="1" applyBorder="1" applyAlignment="1" applyProtection="1">
      <alignment vertical="center" wrapText="1"/>
      <protection locked="0"/>
    </xf>
    <xf numFmtId="167" fontId="38" fillId="0" borderId="17" xfId="0" applyNumberFormat="1" applyFont="1" applyBorder="1" applyAlignment="1">
      <alignment vertical="center" wrapText="1"/>
    </xf>
    <xf numFmtId="167" fontId="33" fillId="2" borderId="69" xfId="0" applyNumberFormat="1" applyFont="1" applyFill="1" applyBorder="1" applyAlignment="1" applyProtection="1">
      <alignment vertical="center" wrapText="1"/>
      <protection locked="0"/>
    </xf>
    <xf numFmtId="167" fontId="33" fillId="2" borderId="84" xfId="0" applyNumberFormat="1" applyFont="1" applyFill="1" applyBorder="1" applyAlignment="1" applyProtection="1">
      <alignment vertical="center" wrapText="1"/>
      <protection locked="0"/>
    </xf>
    <xf numFmtId="167" fontId="33" fillId="2" borderId="85" xfId="0" applyNumberFormat="1" applyFont="1" applyFill="1" applyBorder="1" applyAlignment="1" applyProtection="1">
      <alignment vertical="center" wrapText="1"/>
      <protection locked="0"/>
    </xf>
    <xf numFmtId="167" fontId="18" fillId="0" borderId="26" xfId="0" applyNumberFormat="1" applyFont="1" applyBorder="1" applyAlignment="1" applyProtection="1">
      <alignment horizontal="right" vertical="center"/>
      <protection locked="0"/>
    </xf>
    <xf numFmtId="8" fontId="18" fillId="0" borderId="0" xfId="0" applyNumberFormat="1" applyFont="1" applyAlignment="1">
      <alignment horizontal="right" vertical="center"/>
    </xf>
    <xf numFmtId="8" fontId="18" fillId="0" borderId="86" xfId="0" applyNumberFormat="1" applyFont="1" applyBorder="1" applyAlignment="1">
      <alignment horizontal="right" vertical="center"/>
    </xf>
    <xf numFmtId="0" fontId="5" fillId="0" borderId="69" xfId="0" applyFont="1" applyBorder="1" applyProtection="1">
      <protection locked="0"/>
    </xf>
    <xf numFmtId="0" fontId="5" fillId="0" borderId="69" xfId="0" applyFont="1" applyBorder="1"/>
    <xf numFmtId="8" fontId="38" fillId="2" borderId="87" xfId="0" applyNumberFormat="1" applyFont="1" applyFill="1" applyBorder="1" applyAlignment="1" applyProtection="1">
      <alignment vertical="center" wrapText="1"/>
    </xf>
    <xf numFmtId="167" fontId="38" fillId="0" borderId="36" xfId="0" applyNumberFormat="1" applyFont="1" applyBorder="1" applyAlignment="1">
      <alignment vertical="center" wrapText="1"/>
    </xf>
    <xf numFmtId="8" fontId="38" fillId="2" borderId="88" xfId="0" applyNumberFormat="1" applyFont="1" applyFill="1" applyBorder="1" applyAlignment="1" applyProtection="1">
      <alignment vertical="center" wrapText="1"/>
    </xf>
    <xf numFmtId="167" fontId="18" fillId="0" borderId="26" xfId="0" applyNumberFormat="1" applyFont="1" applyBorder="1" applyAlignment="1" applyProtection="1">
      <alignment vertical="center"/>
      <protection locked="0"/>
    </xf>
    <xf numFmtId="167" fontId="38" fillId="2" borderId="89" xfId="0" applyNumberFormat="1" applyFont="1" applyFill="1" applyBorder="1" applyAlignment="1" applyProtection="1">
      <alignment vertical="center" wrapText="1"/>
    </xf>
    <xf numFmtId="167" fontId="38" fillId="2" borderId="90" xfId="0" applyNumberFormat="1" applyFont="1" applyFill="1" applyBorder="1" applyAlignment="1" applyProtection="1">
      <alignment vertical="center" wrapText="1"/>
    </xf>
    <xf numFmtId="167" fontId="38" fillId="2" borderId="91" xfId="0" applyNumberFormat="1" applyFont="1" applyFill="1" applyBorder="1" applyAlignment="1" applyProtection="1">
      <alignment vertical="center" wrapText="1"/>
    </xf>
    <xf numFmtId="8" fontId="37" fillId="4" borderId="93" xfId="0" applyNumberFormat="1" applyFont="1" applyFill="1" applyBorder="1" applyAlignment="1" applyProtection="1">
      <alignment vertical="center" wrapText="1"/>
    </xf>
    <xf numFmtId="8" fontId="37" fillId="4" borderId="94" xfId="0" applyNumberFormat="1" applyFont="1" applyFill="1" applyBorder="1" applyAlignment="1" applyProtection="1">
      <alignment vertical="center" wrapText="1"/>
    </xf>
    <xf numFmtId="8" fontId="37" fillId="4" borderId="90" xfId="0" applyNumberFormat="1" applyFont="1" applyFill="1" applyBorder="1" applyAlignment="1" applyProtection="1">
      <alignment vertical="center" wrapText="1"/>
    </xf>
    <xf numFmtId="8" fontId="37" fillId="4" borderId="95" xfId="0" applyNumberFormat="1" applyFont="1" applyFill="1" applyBorder="1" applyAlignment="1" applyProtection="1">
      <alignment vertical="center" wrapText="1"/>
    </xf>
    <xf numFmtId="0" fontId="22" fillId="3" borderId="48" xfId="0" applyFont="1" applyFill="1" applyBorder="1" applyAlignment="1" applyProtection="1">
      <alignment horizontal="center" vertical="center"/>
    </xf>
    <xf numFmtId="0" fontId="20" fillId="7" borderId="44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3" fontId="22" fillId="10" borderId="11" xfId="0" applyNumberFormat="1" applyFont="1" applyFill="1" applyBorder="1" applyAlignment="1" applyProtection="1">
      <alignment horizontal="center" vertical="center"/>
    </xf>
    <xf numFmtId="3" fontId="18" fillId="11" borderId="98" xfId="0" applyNumberFormat="1" applyFont="1" applyFill="1" applyBorder="1" applyAlignment="1" applyProtection="1">
      <alignment vertical="center"/>
      <protection locked="0"/>
    </xf>
    <xf numFmtId="3" fontId="18" fillId="11" borderId="99" xfId="0" applyNumberFormat="1" applyFont="1" applyFill="1" applyBorder="1" applyAlignment="1" applyProtection="1">
      <alignment vertical="center"/>
      <protection locked="0"/>
    </xf>
    <xf numFmtId="3" fontId="18" fillId="11" borderId="100" xfId="0" applyNumberFormat="1" applyFont="1" applyFill="1" applyBorder="1" applyAlignment="1" applyProtection="1">
      <alignment vertical="center"/>
      <protection locked="0"/>
    </xf>
    <xf numFmtId="165" fontId="22" fillId="10" borderId="101" xfId="0" applyNumberFormat="1" applyFont="1" applyFill="1" applyBorder="1" applyAlignment="1" applyProtection="1">
      <alignment vertical="center"/>
    </xf>
    <xf numFmtId="0" fontId="20" fillId="7" borderId="102" xfId="0" applyFont="1" applyFill="1" applyBorder="1" applyAlignment="1" applyProtection="1">
      <alignment horizontal="center" vertical="center" wrapText="1"/>
    </xf>
    <xf numFmtId="0" fontId="19" fillId="4" borderId="103" xfId="0" applyFont="1" applyFill="1" applyBorder="1" applyAlignment="1" applyProtection="1">
      <alignment horizontal="center" vertical="center" wrapText="1"/>
    </xf>
    <xf numFmtId="0" fontId="29" fillId="7" borderId="0" xfId="0" applyFont="1" applyFill="1" applyAlignment="1">
      <alignment horizontal="center" vertical="center" wrapText="1"/>
    </xf>
    <xf numFmtId="0" fontId="22" fillId="3" borderId="104" xfId="0" applyFont="1" applyFill="1" applyBorder="1" applyAlignment="1" applyProtection="1">
      <alignment horizontal="center" vertical="center"/>
    </xf>
    <xf numFmtId="0" fontId="5" fillId="0" borderId="105" xfId="0" applyFont="1" applyBorder="1"/>
    <xf numFmtId="0" fontId="5" fillId="0" borderId="0" xfId="0" applyFont="1" applyAlignment="1">
      <alignment horizontal="justify"/>
    </xf>
    <xf numFmtId="0" fontId="5" fillId="0" borderId="51" xfId="0" applyFont="1" applyBorder="1"/>
    <xf numFmtId="0" fontId="21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42" fillId="0" borderId="0" xfId="0" applyFont="1" applyAlignment="1">
      <alignment horizontal="left" vertical="center" wrapText="1"/>
    </xf>
    <xf numFmtId="0" fontId="16" fillId="3" borderId="109" xfId="0" applyFont="1" applyFill="1" applyBorder="1" applyAlignment="1">
      <alignment horizontal="center" vertical="center"/>
    </xf>
    <xf numFmtId="0" fontId="16" fillId="3" borderId="110" xfId="0" applyFont="1" applyFill="1" applyBorder="1" applyAlignment="1">
      <alignment horizontal="center" vertical="center"/>
    </xf>
    <xf numFmtId="0" fontId="16" fillId="3" borderId="50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 wrapText="1"/>
    </xf>
    <xf numFmtId="0" fontId="20" fillId="7" borderId="26" xfId="0" applyFont="1" applyFill="1" applyBorder="1" applyAlignment="1">
      <alignment horizontal="center" vertical="center" wrapText="1"/>
    </xf>
    <xf numFmtId="0" fontId="20" fillId="7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4" borderId="13" xfId="0" applyFont="1" applyFill="1" applyBorder="1" applyAlignment="1">
      <alignment horizontal="center" vertical="center" wrapText="1"/>
    </xf>
    <xf numFmtId="0" fontId="19" fillId="4" borderId="25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44" fillId="7" borderId="9" xfId="0" applyFont="1" applyFill="1" applyBorder="1" applyAlignment="1">
      <alignment vertical="center"/>
    </xf>
    <xf numFmtId="0" fontId="44" fillId="7" borderId="24" xfId="0" applyFont="1" applyFill="1" applyBorder="1" applyAlignment="1">
      <alignment vertical="center"/>
    </xf>
    <xf numFmtId="0" fontId="29" fillId="7" borderId="24" xfId="0" applyFont="1" applyFill="1" applyBorder="1" applyAlignment="1">
      <alignment horizontal="right" vertical="center"/>
    </xf>
    <xf numFmtId="165" fontId="27" fillId="10" borderId="15" xfId="0" applyNumberFormat="1" applyFont="1" applyFill="1" applyBorder="1" applyAlignment="1">
      <alignment vertical="center"/>
    </xf>
    <xf numFmtId="0" fontId="10" fillId="11" borderId="112" xfId="0" applyFont="1" applyFill="1" applyBorder="1" applyAlignment="1" applyProtection="1">
      <alignment vertical="center"/>
      <protection locked="0"/>
    </xf>
    <xf numFmtId="165" fontId="10" fillId="11" borderId="112" xfId="0" applyNumberFormat="1" applyFont="1" applyFill="1" applyBorder="1" applyAlignment="1" applyProtection="1">
      <alignment vertical="center"/>
      <protection locked="0"/>
    </xf>
    <xf numFmtId="10" fontId="10" fillId="11" borderId="112" xfId="0" applyNumberFormat="1" applyFont="1" applyFill="1" applyBorder="1" applyAlignment="1" applyProtection="1">
      <alignment vertical="center"/>
      <protection locked="0"/>
    </xf>
    <xf numFmtId="165" fontId="10" fillId="10" borderId="17" xfId="0" applyNumberFormat="1" applyFont="1" applyFill="1" applyBorder="1" applyAlignment="1">
      <alignment vertical="center"/>
    </xf>
    <xf numFmtId="0" fontId="10" fillId="11" borderId="114" xfId="0" applyFont="1" applyFill="1" applyBorder="1" applyAlignment="1" applyProtection="1">
      <alignment vertical="center"/>
      <protection locked="0"/>
    </xf>
    <xf numFmtId="165" fontId="10" fillId="11" borderId="114" xfId="0" applyNumberFormat="1" applyFont="1" applyFill="1" applyBorder="1" applyAlignment="1" applyProtection="1">
      <alignment vertical="center"/>
      <protection locked="0"/>
    </xf>
    <xf numFmtId="10" fontId="10" fillId="11" borderId="114" xfId="0" applyNumberFormat="1" applyFont="1" applyFill="1" applyBorder="1" applyAlignment="1" applyProtection="1">
      <alignment vertical="center"/>
      <protection locked="0"/>
    </xf>
    <xf numFmtId="165" fontId="10" fillId="10" borderId="41" xfId="0" applyNumberFormat="1" applyFont="1" applyFill="1" applyBorder="1" applyAlignment="1">
      <alignment vertical="center"/>
    </xf>
    <xf numFmtId="0" fontId="10" fillId="11" borderId="116" xfId="0" applyFont="1" applyFill="1" applyBorder="1" applyAlignment="1" applyProtection="1">
      <alignment vertical="center"/>
      <protection locked="0"/>
    </xf>
    <xf numFmtId="165" fontId="10" fillId="11" borderId="116" xfId="0" applyNumberFormat="1" applyFont="1" applyFill="1" applyBorder="1" applyAlignment="1" applyProtection="1">
      <alignment vertical="center"/>
      <protection locked="0"/>
    </xf>
    <xf numFmtId="10" fontId="10" fillId="11" borderId="116" xfId="0" applyNumberFormat="1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165" fontId="10" fillId="10" borderId="43" xfId="0" applyNumberFormat="1" applyFont="1" applyFill="1" applyBorder="1" applyAlignment="1">
      <alignment vertical="center"/>
    </xf>
    <xf numFmtId="0" fontId="10" fillId="9" borderId="111" xfId="0" applyFont="1" applyFill="1" applyBorder="1" applyAlignment="1" applyProtection="1">
      <alignment vertical="center"/>
      <protection locked="0"/>
    </xf>
    <xf numFmtId="0" fontId="10" fillId="9" borderId="113" xfId="0" applyFont="1" applyFill="1" applyBorder="1" applyAlignment="1" applyProtection="1">
      <alignment vertical="center"/>
      <protection locked="0"/>
    </xf>
    <xf numFmtId="0" fontId="10" fillId="9" borderId="115" xfId="0" applyFont="1" applyFill="1" applyBorder="1" applyAlignment="1" applyProtection="1">
      <alignment vertical="center"/>
      <protection locked="0"/>
    </xf>
    <xf numFmtId="0" fontId="19" fillId="0" borderId="0" xfId="0" applyFont="1" applyBorder="1" applyAlignment="1">
      <alignment vertical="center"/>
    </xf>
    <xf numFmtId="0" fontId="39" fillId="0" borderId="0" xfId="0" applyFont="1" applyBorder="1" applyAlignment="1">
      <alignment horizontal="left" vertical="center" wrapText="1"/>
    </xf>
    <xf numFmtId="168" fontId="18" fillId="12" borderId="33" xfId="0" applyNumberFormat="1" applyFont="1" applyFill="1" applyBorder="1" applyAlignment="1" applyProtection="1">
      <alignment horizontal="center" vertical="center"/>
    </xf>
    <xf numFmtId="168" fontId="18" fillId="12" borderId="34" xfId="0" applyNumberFormat="1" applyFont="1" applyFill="1" applyBorder="1" applyAlignment="1" applyProtection="1">
      <alignment horizontal="center" vertical="center"/>
    </xf>
    <xf numFmtId="168" fontId="18" fillId="12" borderId="52" xfId="0" applyNumberFormat="1" applyFont="1" applyFill="1" applyBorder="1" applyAlignment="1" applyProtection="1">
      <alignment horizontal="center" vertical="center"/>
    </xf>
    <xf numFmtId="168" fontId="22" fillId="10" borderId="11" xfId="0" applyNumberFormat="1" applyFont="1" applyFill="1" applyBorder="1" applyAlignment="1" applyProtection="1">
      <alignment horizontal="right" vertical="center"/>
    </xf>
    <xf numFmtId="168" fontId="27" fillId="10" borderId="29" xfId="0" applyNumberFormat="1" applyFont="1" applyFill="1" applyBorder="1" applyAlignment="1" applyProtection="1">
      <alignment horizontal="center" vertical="center"/>
    </xf>
    <xf numFmtId="4" fontId="18" fillId="12" borderId="33" xfId="0" applyNumberFormat="1" applyFont="1" applyFill="1" applyBorder="1" applyAlignment="1" applyProtection="1">
      <alignment vertical="center"/>
    </xf>
    <xf numFmtId="4" fontId="18" fillId="12" borderId="34" xfId="0" applyNumberFormat="1" applyFont="1" applyFill="1" applyBorder="1" applyAlignment="1" applyProtection="1">
      <alignment vertical="center"/>
    </xf>
    <xf numFmtId="4" fontId="18" fillId="12" borderId="42" xfId="0" applyNumberFormat="1" applyFont="1" applyFill="1" applyBorder="1" applyAlignment="1" applyProtection="1">
      <alignment vertical="center"/>
    </xf>
    <xf numFmtId="0" fontId="51" fillId="7" borderId="26" xfId="0" applyFont="1" applyFill="1" applyBorder="1" applyAlignment="1">
      <alignment horizontal="center" vertical="center" wrapText="1"/>
    </xf>
    <xf numFmtId="0" fontId="51" fillId="7" borderId="119" xfId="0" applyFont="1" applyFill="1" applyBorder="1" applyAlignment="1">
      <alignment horizontal="center" vertical="center" wrapText="1"/>
    </xf>
    <xf numFmtId="0" fontId="52" fillId="4" borderId="120" xfId="0" applyFont="1" applyFill="1" applyBorder="1" applyAlignment="1">
      <alignment horizontal="center" vertical="center" wrapText="1"/>
    </xf>
    <xf numFmtId="0" fontId="52" fillId="4" borderId="121" xfId="0" applyFont="1" applyFill="1" applyBorder="1" applyAlignment="1">
      <alignment horizontal="center" vertical="center" wrapText="1"/>
    </xf>
    <xf numFmtId="0" fontId="53" fillId="7" borderId="122" xfId="0" applyFont="1" applyFill="1" applyBorder="1"/>
    <xf numFmtId="169" fontId="53" fillId="7" borderId="123" xfId="0" applyNumberFormat="1" applyFont="1" applyFill="1" applyBorder="1"/>
    <xf numFmtId="10" fontId="38" fillId="11" borderId="60" xfId="0" applyNumberFormat="1" applyFont="1" applyFill="1" applyBorder="1" applyAlignment="1" applyProtection="1">
      <alignment horizontal="center" vertical="center"/>
      <protection locked="0"/>
    </xf>
    <xf numFmtId="4" fontId="38" fillId="11" borderId="124" xfId="0" applyNumberFormat="1" applyFont="1" applyFill="1" applyBorder="1" applyAlignment="1" applyProtection="1">
      <alignment horizontal="center" vertical="center"/>
      <protection locked="0"/>
    </xf>
    <xf numFmtId="10" fontId="38" fillId="11" borderId="125" xfId="0" applyNumberFormat="1" applyFont="1" applyFill="1" applyBorder="1" applyAlignment="1" applyProtection="1">
      <alignment horizontal="center" vertical="center"/>
      <protection locked="0"/>
    </xf>
    <xf numFmtId="4" fontId="38" fillId="11" borderId="126" xfId="0" applyNumberFormat="1" applyFont="1" applyFill="1" applyBorder="1" applyAlignment="1" applyProtection="1">
      <alignment horizontal="center" vertical="center"/>
      <protection locked="0"/>
    </xf>
    <xf numFmtId="10" fontId="38" fillId="11" borderId="127" xfId="0" applyNumberFormat="1" applyFont="1" applyFill="1" applyBorder="1" applyAlignment="1" applyProtection="1">
      <alignment horizontal="center" vertical="center"/>
      <protection locked="0"/>
    </xf>
    <xf numFmtId="4" fontId="38" fillId="11" borderId="128" xfId="0" applyNumberFormat="1" applyFont="1" applyFill="1" applyBorder="1" applyAlignment="1" applyProtection="1">
      <alignment horizontal="center" vertical="center"/>
      <protection locked="0"/>
    </xf>
    <xf numFmtId="165" fontId="18" fillId="10" borderId="129" xfId="0" applyNumberFormat="1" applyFont="1" applyFill="1" applyBorder="1" applyAlignment="1" applyProtection="1">
      <alignment vertical="center"/>
    </xf>
    <xf numFmtId="165" fontId="18" fillId="10" borderId="130" xfId="0" applyNumberFormat="1" applyFont="1" applyFill="1" applyBorder="1" applyAlignment="1" applyProtection="1">
      <alignment vertical="center"/>
    </xf>
    <xf numFmtId="165" fontId="18" fillId="10" borderId="131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  <protection locked="0"/>
    </xf>
    <xf numFmtId="0" fontId="48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9" fillId="11" borderId="0" xfId="0" applyFont="1" applyFill="1" applyAlignment="1" applyProtection="1">
      <alignment horizontal="left" vertical="center" wrapText="1"/>
      <protection locked="0"/>
    </xf>
    <xf numFmtId="0" fontId="16" fillId="0" borderId="20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165" fontId="18" fillId="12" borderId="61" xfId="0" applyNumberFormat="1" applyFont="1" applyFill="1" applyBorder="1" applyAlignment="1" applyProtection="1">
      <alignment horizontal="center" vertical="center"/>
    </xf>
    <xf numFmtId="165" fontId="18" fillId="12" borderId="5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9" fillId="7" borderId="77" xfId="0" applyFont="1" applyFill="1" applyBorder="1" applyAlignment="1">
      <alignment horizontal="center" vertical="center" wrapText="1"/>
    </xf>
    <xf numFmtId="0" fontId="20" fillId="7" borderId="44" xfId="0" applyFont="1" applyFill="1" applyBorder="1" applyAlignment="1" applyProtection="1">
      <alignment horizontal="center" vertical="center" wrapText="1"/>
    </xf>
    <xf numFmtId="0" fontId="20" fillId="7" borderId="45" xfId="0" applyFont="1" applyFill="1" applyBorder="1" applyAlignment="1" applyProtection="1">
      <alignment horizontal="center" vertical="center" wrapText="1"/>
    </xf>
    <xf numFmtId="0" fontId="19" fillId="4" borderId="46" xfId="0" applyFont="1" applyFill="1" applyBorder="1" applyAlignment="1" applyProtection="1">
      <alignment horizontal="center" vertical="center" wrapText="1"/>
    </xf>
    <xf numFmtId="0" fontId="19" fillId="4" borderId="58" xfId="0" applyFont="1" applyFill="1" applyBorder="1" applyAlignment="1" applyProtection="1">
      <alignment horizontal="center" vertical="center" wrapText="1"/>
    </xf>
    <xf numFmtId="0" fontId="20" fillId="7" borderId="30" xfId="0" applyNumberFormat="1" applyFont="1" applyFill="1" applyBorder="1" applyAlignment="1" applyProtection="1">
      <alignment horizontal="right" vertical="center"/>
    </xf>
    <xf numFmtId="0" fontId="20" fillId="7" borderId="11" xfId="0" applyNumberFormat="1" applyFont="1" applyFill="1" applyBorder="1" applyAlignment="1" applyProtection="1">
      <alignment horizontal="right" vertical="center"/>
    </xf>
    <xf numFmtId="165" fontId="18" fillId="12" borderId="62" xfId="0" applyNumberFormat="1" applyFont="1" applyFill="1" applyBorder="1" applyAlignment="1" applyProtection="1">
      <alignment horizontal="center" vertical="center"/>
    </xf>
    <xf numFmtId="165" fontId="18" fillId="12" borderId="63" xfId="0" applyNumberFormat="1" applyFont="1" applyFill="1" applyBorder="1" applyAlignment="1" applyProtection="1">
      <alignment horizontal="center" vertical="center"/>
    </xf>
    <xf numFmtId="165" fontId="28" fillId="10" borderId="11" xfId="0" applyNumberFormat="1" applyFont="1" applyFill="1" applyBorder="1" applyAlignment="1" applyProtection="1">
      <alignment horizontal="center" vertical="center"/>
    </xf>
    <xf numFmtId="165" fontId="28" fillId="10" borderId="15" xfId="0" applyNumberFormat="1" applyFont="1" applyFill="1" applyBorder="1" applyAlignment="1" applyProtection="1">
      <alignment horizontal="center" vertical="center"/>
    </xf>
    <xf numFmtId="0" fontId="29" fillId="7" borderId="30" xfId="0" applyNumberFormat="1" applyFont="1" applyFill="1" applyBorder="1" applyAlignment="1" applyProtection="1">
      <alignment horizontal="right" vertical="center"/>
    </xf>
    <xf numFmtId="0" fontId="29" fillId="7" borderId="11" xfId="0" applyNumberFormat="1" applyFont="1" applyFill="1" applyBorder="1" applyAlignment="1" applyProtection="1">
      <alignment horizontal="right" vertical="center"/>
    </xf>
    <xf numFmtId="0" fontId="7" fillId="5" borderId="0" xfId="0" applyFont="1" applyFill="1" applyAlignment="1">
      <alignment horizontal="left" vertical="center" wrapText="1"/>
    </xf>
    <xf numFmtId="0" fontId="20" fillId="7" borderId="69" xfId="0" applyNumberFormat="1" applyFont="1" applyFill="1" applyBorder="1" applyAlignment="1" applyProtection="1">
      <alignment horizontal="right" vertical="center"/>
    </xf>
    <xf numFmtId="0" fontId="20" fillId="7" borderId="0" xfId="0" applyNumberFormat="1" applyFont="1" applyFill="1" applyBorder="1" applyAlignment="1" applyProtection="1">
      <alignment horizontal="right" vertical="center"/>
    </xf>
    <xf numFmtId="0" fontId="37" fillId="3" borderId="117" xfId="0" applyFont="1" applyFill="1" applyBorder="1" applyAlignment="1">
      <alignment horizontal="center" vertical="center" wrapText="1"/>
    </xf>
    <xf numFmtId="0" fontId="37" fillId="3" borderId="118" xfId="0" applyFont="1" applyFill="1" applyBorder="1" applyAlignment="1">
      <alignment horizontal="center" vertical="center"/>
    </xf>
    <xf numFmtId="0" fontId="22" fillId="3" borderId="48" xfId="0" applyFont="1" applyFill="1" applyBorder="1" applyAlignment="1" applyProtection="1">
      <alignment horizontal="center" vertical="center"/>
    </xf>
    <xf numFmtId="0" fontId="22" fillId="3" borderId="57" xfId="0" applyFont="1" applyFill="1" applyBorder="1" applyAlignment="1" applyProtection="1">
      <alignment horizontal="center" vertical="center"/>
    </xf>
    <xf numFmtId="165" fontId="18" fillId="12" borderId="59" xfId="0" applyNumberFormat="1" applyFont="1" applyFill="1" applyBorder="1" applyAlignment="1" applyProtection="1">
      <alignment horizontal="center" vertical="center"/>
    </xf>
    <xf numFmtId="165" fontId="18" fillId="12" borderId="60" xfId="0" applyNumberFormat="1" applyFont="1" applyFill="1" applyBorder="1" applyAlignment="1" applyProtection="1">
      <alignment horizontal="center" vertical="center"/>
    </xf>
    <xf numFmtId="0" fontId="39" fillId="0" borderId="106" xfId="0" applyFont="1" applyBorder="1" applyAlignment="1">
      <alignment horizontal="left" vertical="center" wrapText="1"/>
    </xf>
    <xf numFmtId="0" fontId="39" fillId="0" borderId="107" xfId="0" applyFont="1" applyBorder="1" applyAlignment="1">
      <alignment horizontal="left" vertical="center" wrapText="1"/>
    </xf>
    <xf numFmtId="0" fontId="39" fillId="0" borderId="108" xfId="0" applyFont="1" applyBorder="1" applyAlignment="1">
      <alignment horizontal="left" vertical="center" wrapText="1"/>
    </xf>
    <xf numFmtId="0" fontId="42" fillId="0" borderId="44" xfId="0" applyFont="1" applyBorder="1" applyAlignment="1">
      <alignment horizontal="left" vertical="center" wrapText="1"/>
    </xf>
    <xf numFmtId="0" fontId="42" fillId="0" borderId="47" xfId="0" applyFont="1" applyBorder="1" applyAlignment="1">
      <alignment horizontal="left" vertical="center" wrapText="1"/>
    </xf>
    <xf numFmtId="0" fontId="42" fillId="0" borderId="45" xfId="0" applyFont="1" applyBorder="1" applyAlignment="1">
      <alignment horizontal="left" vertical="center" wrapText="1"/>
    </xf>
    <xf numFmtId="0" fontId="22" fillId="14" borderId="9" xfId="0" applyFont="1" applyFill="1" applyBorder="1" applyAlignment="1" applyProtection="1">
      <alignment horizontal="left" vertical="center" wrapText="1"/>
      <protection locked="0"/>
    </xf>
    <xf numFmtId="0" fontId="22" fillId="14" borderId="24" xfId="0" applyFont="1" applyFill="1" applyBorder="1" applyAlignment="1" applyProtection="1">
      <alignment horizontal="left" vertical="center" wrapText="1"/>
      <protection locked="0"/>
    </xf>
    <xf numFmtId="0" fontId="22" fillId="14" borderId="71" xfId="0" applyFont="1" applyFill="1" applyBorder="1" applyAlignment="1" applyProtection="1">
      <alignment horizontal="left" vertical="center" wrapText="1"/>
      <protection locked="0"/>
    </xf>
    <xf numFmtId="0" fontId="22" fillId="14" borderId="37" xfId="0" applyFont="1" applyFill="1" applyBorder="1" applyAlignment="1" applyProtection="1">
      <alignment horizontal="left" vertical="center" wrapText="1"/>
      <protection locked="0"/>
    </xf>
    <xf numFmtId="0" fontId="22" fillId="14" borderId="32" xfId="0" applyFont="1" applyFill="1" applyBorder="1" applyAlignment="1" applyProtection="1">
      <alignment horizontal="left" vertical="center" wrapText="1"/>
      <protection locked="0"/>
    </xf>
    <xf numFmtId="0" fontId="22" fillId="14" borderId="25" xfId="0" applyFont="1" applyFill="1" applyBorder="1" applyAlignment="1" applyProtection="1">
      <alignment horizontal="left" vertical="center" wrapText="1"/>
      <protection locked="0"/>
    </xf>
    <xf numFmtId="0" fontId="22" fillId="14" borderId="38" xfId="0" applyFont="1" applyFill="1" applyBorder="1" applyAlignment="1" applyProtection="1">
      <alignment horizontal="left" vertical="center" wrapText="1"/>
      <protection locked="0"/>
    </xf>
    <xf numFmtId="0" fontId="33" fillId="2" borderId="12" xfId="0" applyFont="1" applyFill="1" applyBorder="1" applyAlignment="1" applyProtection="1">
      <alignment horizontal="left" vertical="center" wrapText="1"/>
      <protection locked="0"/>
    </xf>
    <xf numFmtId="0" fontId="18" fillId="0" borderId="26" xfId="0" applyFont="1" applyBorder="1" applyAlignment="1" applyProtection="1">
      <alignment wrapText="1"/>
      <protection locked="0"/>
    </xf>
    <xf numFmtId="0" fontId="18" fillId="0" borderId="36" xfId="0" applyFont="1" applyBorder="1" applyAlignment="1" applyProtection="1">
      <alignment wrapText="1"/>
      <protection locked="0"/>
    </xf>
    <xf numFmtId="0" fontId="20" fillId="7" borderId="9" xfId="0" applyFont="1" applyFill="1" applyBorder="1" applyAlignment="1" applyProtection="1">
      <alignment horizontal="center" vertical="center" wrapText="1"/>
      <protection locked="0"/>
    </xf>
    <xf numFmtId="0" fontId="25" fillId="7" borderId="24" xfId="0" applyFont="1" applyFill="1" applyBorder="1" applyAlignment="1" applyProtection="1">
      <alignment horizontal="center" wrapText="1"/>
      <protection locked="0"/>
    </xf>
    <xf numFmtId="0" fontId="25" fillId="7" borderId="71" xfId="0" applyFont="1" applyFill="1" applyBorder="1" applyAlignment="1" applyProtection="1">
      <alignment horizontal="center" wrapText="1"/>
      <protection locked="0"/>
    </xf>
    <xf numFmtId="0" fontId="33" fillId="2" borderId="13" xfId="0" applyFont="1" applyFill="1" applyBorder="1" applyAlignment="1" applyProtection="1">
      <alignment horizontal="left" vertical="center" wrapText="1"/>
      <protection locked="0"/>
    </xf>
    <xf numFmtId="0" fontId="18" fillId="0" borderId="25" xfId="0" applyFont="1" applyBorder="1" applyAlignment="1" applyProtection="1">
      <alignment wrapText="1"/>
      <protection locked="0"/>
    </xf>
    <xf numFmtId="0" fontId="18" fillId="0" borderId="72" xfId="0" applyFont="1" applyBorder="1" applyAlignment="1" applyProtection="1">
      <alignment wrapText="1"/>
      <protection locked="0"/>
    </xf>
    <xf numFmtId="0" fontId="37" fillId="2" borderId="64" xfId="0" applyFont="1" applyFill="1" applyBorder="1" applyAlignment="1" applyProtection="1">
      <alignment horizontal="right" vertical="center" wrapText="1"/>
      <protection locked="0"/>
    </xf>
    <xf numFmtId="0" fontId="37" fillId="2" borderId="47" xfId="0" applyFont="1" applyFill="1" applyBorder="1" applyAlignment="1" applyProtection="1">
      <alignment horizontal="right" vertical="center" wrapText="1"/>
      <protection locked="0"/>
    </xf>
    <xf numFmtId="0" fontId="33" fillId="2" borderId="64" xfId="0" applyFont="1" applyFill="1" applyBorder="1" applyAlignment="1" applyProtection="1">
      <alignment horizontal="left" vertical="center" wrapText="1"/>
      <protection locked="0"/>
    </xf>
    <xf numFmtId="0" fontId="18" fillId="0" borderId="47" xfId="0" applyFont="1" applyBorder="1" applyAlignment="1" applyProtection="1">
      <alignment vertical="center" wrapText="1"/>
      <protection locked="0"/>
    </xf>
    <xf numFmtId="0" fontId="18" fillId="0" borderId="10" xfId="0" applyFont="1" applyBorder="1" applyAlignment="1" applyProtection="1">
      <alignment vertical="center" wrapText="1"/>
      <protection locked="0"/>
    </xf>
    <xf numFmtId="0" fontId="20" fillId="8" borderId="9" xfId="0" applyFont="1" applyFill="1" applyBorder="1" applyAlignment="1" applyProtection="1">
      <alignment horizontal="right" vertical="center" wrapText="1"/>
      <protection locked="0"/>
    </xf>
    <xf numFmtId="0" fontId="25" fillId="8" borderId="24" xfId="0" applyFont="1" applyFill="1" applyBorder="1" applyAlignment="1" applyProtection="1">
      <alignment horizontal="right" wrapText="1"/>
      <protection locked="0"/>
    </xf>
    <xf numFmtId="0" fontId="25" fillId="8" borderId="71" xfId="0" applyFont="1" applyFill="1" applyBorder="1" applyAlignment="1" applyProtection="1">
      <alignment horizontal="right" wrapText="1"/>
      <protection locked="0"/>
    </xf>
    <xf numFmtId="0" fontId="20" fillId="7" borderId="30" xfId="0" applyFont="1" applyFill="1" applyBorder="1" applyAlignment="1" applyProtection="1">
      <alignment horizontal="center" vertical="center" wrapText="1"/>
      <protection locked="0"/>
    </xf>
    <xf numFmtId="0" fontId="25" fillId="7" borderId="11" xfId="0" applyFont="1" applyFill="1" applyBorder="1" applyAlignment="1" applyProtection="1">
      <alignment horizontal="center" wrapText="1"/>
      <protection locked="0"/>
    </xf>
    <xf numFmtId="0" fontId="25" fillId="7" borderId="15" xfId="0" applyFont="1" applyFill="1" applyBorder="1" applyAlignment="1" applyProtection="1">
      <alignment horizontal="center" wrapText="1"/>
      <protection locked="0"/>
    </xf>
    <xf numFmtId="0" fontId="22" fillId="14" borderId="96" xfId="0" applyFont="1" applyFill="1" applyBorder="1" applyAlignment="1" applyProtection="1">
      <alignment horizontal="left" vertical="center" wrapText="1"/>
      <protection locked="0"/>
    </xf>
    <xf numFmtId="0" fontId="22" fillId="14" borderId="97" xfId="0" applyFont="1" applyFill="1" applyBorder="1" applyAlignment="1" applyProtection="1">
      <alignment horizontal="left" vertical="center" wrapText="1"/>
      <protection locked="0"/>
    </xf>
    <xf numFmtId="0" fontId="22" fillId="14" borderId="49" xfId="0" applyFont="1" applyFill="1" applyBorder="1" applyAlignment="1" applyProtection="1">
      <alignment horizontal="left" vertical="center" wrapText="1"/>
      <protection locked="0"/>
    </xf>
    <xf numFmtId="0" fontId="22" fillId="14" borderId="30" xfId="0" applyFont="1" applyFill="1" applyBorder="1" applyAlignment="1" applyProtection="1">
      <alignment vertical="center" wrapText="1"/>
      <protection locked="0"/>
    </xf>
    <xf numFmtId="0" fontId="22" fillId="14" borderId="11" xfId="0" applyFont="1" applyFill="1" applyBorder="1" applyAlignment="1" applyProtection="1">
      <alignment vertical="center" wrapText="1"/>
      <protection locked="0"/>
    </xf>
    <xf numFmtId="0" fontId="22" fillId="14" borderId="15" xfId="0" applyFont="1" applyFill="1" applyBorder="1" applyAlignment="1" applyProtection="1">
      <alignment vertical="center" wrapText="1"/>
      <protection locked="0"/>
    </xf>
    <xf numFmtId="0" fontId="33" fillId="2" borderId="69" xfId="0" applyFont="1" applyFill="1" applyBorder="1" applyAlignment="1" applyProtection="1">
      <alignment horizontal="left" vertical="center" wrapText="1"/>
      <protection locked="0"/>
    </xf>
    <xf numFmtId="0" fontId="18" fillId="0" borderId="0" xfId="0" applyFont="1" applyBorder="1" applyAlignment="1" applyProtection="1">
      <alignment vertical="center" wrapText="1"/>
      <protection locked="0"/>
    </xf>
    <xf numFmtId="0" fontId="18" fillId="0" borderId="17" xfId="0" applyFont="1" applyBorder="1" applyAlignment="1" applyProtection="1">
      <alignment vertical="center" wrapText="1"/>
      <protection locked="0"/>
    </xf>
    <xf numFmtId="0" fontId="37" fillId="2" borderId="83" xfId="0" applyFont="1" applyFill="1" applyBorder="1" applyAlignment="1" applyProtection="1">
      <alignment horizontal="right" vertical="center" wrapText="1"/>
      <protection locked="0"/>
    </xf>
    <xf numFmtId="0" fontId="37" fillId="2" borderId="81" xfId="0" applyFont="1" applyFill="1" applyBorder="1" applyAlignment="1" applyProtection="1">
      <alignment horizontal="right" vertical="center" wrapText="1"/>
      <protection locked="0"/>
    </xf>
    <xf numFmtId="0" fontId="37" fillId="4" borderId="83" xfId="0" applyFont="1" applyFill="1" applyBorder="1" applyAlignment="1" applyProtection="1">
      <alignment horizontal="right" vertical="center" wrapText="1"/>
      <protection locked="0"/>
    </xf>
    <xf numFmtId="0" fontId="37" fillId="4" borderId="81" xfId="0" applyFont="1" applyFill="1" applyBorder="1" applyAlignment="1" applyProtection="1">
      <alignment horizontal="right" vertical="center" wrapText="1"/>
      <protection locked="0"/>
    </xf>
    <xf numFmtId="0" fontId="37" fillId="4" borderId="92" xfId="0" applyFont="1" applyFill="1" applyBorder="1" applyAlignment="1" applyProtection="1">
      <alignment horizontal="right" vertical="center" wrapText="1"/>
      <protection locked="0"/>
    </xf>
    <xf numFmtId="0" fontId="33" fillId="2" borderId="12" xfId="0" applyFont="1" applyFill="1" applyBorder="1" applyAlignment="1" applyProtection="1">
      <alignment vertical="center" wrapText="1"/>
      <protection locked="0"/>
    </xf>
    <xf numFmtId="0" fontId="33" fillId="2" borderId="23" xfId="0" applyFont="1" applyFill="1" applyBorder="1" applyAlignment="1" applyProtection="1">
      <alignment horizontal="left" vertical="center" wrapText="1"/>
      <protection locked="0"/>
    </xf>
    <xf numFmtId="0" fontId="18" fillId="0" borderId="27" xfId="0" applyFont="1" applyBorder="1" applyAlignment="1" applyProtection="1">
      <alignment wrapText="1"/>
      <protection locked="0"/>
    </xf>
    <xf numFmtId="0" fontId="18" fillId="0" borderId="35" xfId="0" applyFont="1" applyBorder="1" applyAlignment="1" applyProtection="1">
      <alignment wrapText="1"/>
      <protection locked="0"/>
    </xf>
    <xf numFmtId="0" fontId="20" fillId="8" borderId="30" xfId="0" applyFont="1" applyFill="1" applyBorder="1" applyAlignment="1" applyProtection="1">
      <alignment horizontal="right" vertical="center" wrapText="1"/>
      <protection locked="0"/>
    </xf>
    <xf numFmtId="0" fontId="25" fillId="8" borderId="11" xfId="0" applyFont="1" applyFill="1" applyBorder="1" applyAlignment="1" applyProtection="1">
      <alignment horizontal="right" vertical="center" wrapText="1"/>
      <protection locked="0"/>
    </xf>
    <xf numFmtId="0" fontId="25" fillId="8" borderId="15" xfId="0" applyFont="1" applyFill="1" applyBorder="1" applyAlignment="1" applyProtection="1">
      <alignment horizontal="right" vertical="center" wrapText="1"/>
      <protection locked="0"/>
    </xf>
    <xf numFmtId="0" fontId="33" fillId="2" borderId="56" xfId="0" applyFont="1" applyFill="1" applyBorder="1" applyAlignment="1" applyProtection="1">
      <alignment horizontal="left" vertical="center" wrapText="1"/>
      <protection locked="0"/>
    </xf>
    <xf numFmtId="0" fontId="18" fillId="0" borderId="73" xfId="0" applyFont="1" applyBorder="1" applyAlignment="1" applyProtection="1">
      <alignment vertical="center" wrapText="1"/>
      <protection locked="0"/>
    </xf>
    <xf numFmtId="0" fontId="18" fillId="0" borderId="28" xfId="0" applyFont="1" applyBorder="1" applyAlignment="1" applyProtection="1">
      <alignment vertical="center" wrapText="1"/>
      <protection locked="0"/>
    </xf>
    <xf numFmtId="44" fontId="26" fillId="22" borderId="0" xfId="0" applyNumberFormat="1" applyFont="1" applyFill="1" applyAlignment="1" applyProtection="1">
      <alignment horizontal="center" vertical="center"/>
    </xf>
    <xf numFmtId="0" fontId="6" fillId="0" borderId="74" xfId="0" applyFont="1" applyBorder="1" applyAlignment="1">
      <alignment horizontal="center" vertical="center" wrapText="1"/>
    </xf>
    <xf numFmtId="0" fontId="6" fillId="0" borderId="75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9" fillId="10" borderId="0" xfId="0" applyFont="1" applyFill="1" applyAlignment="1">
      <alignment horizontal="left" vertical="center" wrapText="1"/>
    </xf>
    <xf numFmtId="0" fontId="9" fillId="10" borderId="0" xfId="0" applyFont="1" applyFill="1" applyAlignment="1">
      <alignment horizontal="left" vertical="center"/>
    </xf>
    <xf numFmtId="0" fontId="16" fillId="14" borderId="56" xfId="0" applyFont="1" applyFill="1" applyBorder="1" applyAlignment="1">
      <alignment horizontal="center" vertical="center" wrapText="1"/>
    </xf>
    <xf numFmtId="0" fontId="16" fillId="14" borderId="28" xfId="0" applyFont="1" applyFill="1" applyBorder="1" applyAlignment="1">
      <alignment horizontal="center" vertical="center" wrapText="1"/>
    </xf>
    <xf numFmtId="0" fontId="16" fillId="14" borderId="64" xfId="0" applyFont="1" applyFill="1" applyBorder="1" applyAlignment="1">
      <alignment horizontal="center" vertical="center" wrapText="1"/>
    </xf>
    <xf numFmtId="0" fontId="16" fillId="14" borderId="10" xfId="0" applyFont="1" applyFill="1" applyBorder="1" applyAlignment="1">
      <alignment horizontal="center" vertical="center" wrapText="1"/>
    </xf>
    <xf numFmtId="0" fontId="9" fillId="9" borderId="0" xfId="0" applyFont="1" applyFill="1" applyAlignment="1" applyProtection="1">
      <alignment horizontal="center" vertical="center" wrapText="1"/>
      <protection locked="0"/>
    </xf>
    <xf numFmtId="0" fontId="26" fillId="22" borderId="0" xfId="0" applyFont="1" applyFill="1" applyAlignment="1">
      <alignment horizontal="center" vertical="center"/>
    </xf>
    <xf numFmtId="0" fontId="16" fillId="14" borderId="73" xfId="0" applyFont="1" applyFill="1" applyBorder="1" applyAlignment="1">
      <alignment horizontal="center" vertical="center" wrapText="1"/>
    </xf>
    <xf numFmtId="0" fontId="16" fillId="14" borderId="69" xfId="0" applyFont="1" applyFill="1" applyBorder="1" applyAlignment="1">
      <alignment horizontal="center" vertical="center" wrapText="1"/>
    </xf>
    <xf numFmtId="0" fontId="16" fillId="14" borderId="0" xfId="0" applyFont="1" applyFill="1" applyBorder="1" applyAlignment="1">
      <alignment horizontal="center" vertical="center" wrapText="1"/>
    </xf>
    <xf numFmtId="0" fontId="16" fillId="14" borderId="17" xfId="0" applyFont="1" applyFill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</cellXfs>
  <cellStyles count="8">
    <cellStyle name="Euro" xfId="2" xr:uid="{00000000-0005-0000-0000-000000000000}"/>
    <cellStyle name="Lien hypertexte" xfId="7" builtinId="8"/>
    <cellStyle name="Milliers 2" xfId="4" xr:uid="{00000000-0005-0000-0000-000002000000}"/>
    <cellStyle name="Milliers 2 2" xfId="6" xr:uid="{AAD8A1E3-6752-4611-A221-921816C3C50E}"/>
    <cellStyle name="Normal" xfId="0" builtinId="0"/>
    <cellStyle name="Normal 2" xfId="1" xr:uid="{00000000-0005-0000-0000-000005000000}"/>
    <cellStyle name="Normal 3" xfId="3" xr:uid="{00000000-0005-0000-0000-000006000000}"/>
    <cellStyle name="Pourcentage 2" xfId="5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theme="6" tint="-0.499984740745262"/>
      </font>
      <fill>
        <patternFill>
          <bgColor theme="6" tint="0.79998168889431442"/>
        </patternFill>
      </fill>
    </dxf>
  </dxfs>
  <tableStyles count="0" defaultTableStyle="TableStyleMedium2" defaultPivotStyle="PivotStyleLight16"/>
  <colors>
    <mruColors>
      <color rgb="FFFFFF99"/>
      <color rgb="FFFFFF00"/>
      <color rgb="FFDDDDDD"/>
      <color rgb="FFCCFFFF"/>
      <color rgb="FFFFFFCC"/>
      <color rgb="FFFFFF66"/>
      <color rgb="FFCDDE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sv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sv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1.svg"/><Relationship Id="rId1" Type="http://schemas.openxmlformats.org/officeDocument/2006/relationships/image" Target="../media/image10.png"/><Relationship Id="rId4" Type="http://schemas.openxmlformats.org/officeDocument/2006/relationships/image" Target="../media/image9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53976</xdr:colOff>
      <xdr:row>23</xdr:row>
      <xdr:rowOff>9525</xdr:rowOff>
    </xdr:from>
    <xdr:to>
      <xdr:col>1</xdr:col>
      <xdr:colOff>304800</xdr:colOff>
      <xdr:row>23</xdr:row>
      <xdr:rowOff>296453</xdr:rowOff>
    </xdr:to>
    <xdr:pic>
      <xdr:nvPicPr>
        <xdr:cNvPr id="4" name="Graphique 3" descr="Loupe avec un remplissage uni">
          <a:extLst>
            <a:ext uri="{FF2B5EF4-FFF2-40B4-BE49-F238E27FC236}">
              <a16:creationId xmlns:a16="http://schemas.microsoft.com/office/drawing/2014/main" id="{9759016B-A488-4F24-82F1-FDBA4DDBF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44501" y="5724525"/>
          <a:ext cx="250824" cy="286928"/>
        </a:xfrm>
        <a:prstGeom prst="rect">
          <a:avLst/>
        </a:prstGeom>
      </xdr:spPr>
    </xdr:pic>
    <xdr:clientData/>
  </xdr:twoCellAnchor>
  <xdr:twoCellAnchor editAs="oneCell">
    <xdr:from>
      <xdr:col>0</xdr:col>
      <xdr:colOff>387350</xdr:colOff>
      <xdr:row>14</xdr:row>
      <xdr:rowOff>104775</xdr:rowOff>
    </xdr:from>
    <xdr:to>
      <xdr:col>1</xdr:col>
      <xdr:colOff>339725</xdr:colOff>
      <xdr:row>15</xdr:row>
      <xdr:rowOff>165099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09B99CC4-104A-4DA8-918B-FAEBCD1BF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387350" y="3209925"/>
          <a:ext cx="342900" cy="342899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28</xdr:row>
      <xdr:rowOff>170322</xdr:rowOff>
    </xdr:from>
    <xdr:to>
      <xdr:col>1</xdr:col>
      <xdr:colOff>371476</xdr:colOff>
      <xdr:row>30</xdr:row>
      <xdr:rowOff>0</xdr:rowOff>
    </xdr:to>
    <xdr:pic>
      <xdr:nvPicPr>
        <xdr:cNvPr id="5" name="Graphique 4" descr="Mégaphone1 avec un remplissage uni">
          <a:extLst>
            <a:ext uri="{FF2B5EF4-FFF2-40B4-BE49-F238E27FC236}">
              <a16:creationId xmlns:a16="http://schemas.microsoft.com/office/drawing/2014/main" id="{F624343B-4240-4198-AA1B-F1D88257D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438151" y="10733547"/>
          <a:ext cx="323850" cy="324978"/>
        </a:xfrm>
        <a:prstGeom prst="rect">
          <a:avLst/>
        </a:prstGeom>
      </xdr:spPr>
    </xdr:pic>
    <xdr:clientData/>
  </xdr:twoCellAnchor>
  <xdr:twoCellAnchor>
    <xdr:from>
      <xdr:col>3</xdr:col>
      <xdr:colOff>1066800</xdr:colOff>
      <xdr:row>0</xdr:row>
      <xdr:rowOff>171451</xdr:rowOff>
    </xdr:from>
    <xdr:to>
      <xdr:col>4</xdr:col>
      <xdr:colOff>1377950</xdr:colOff>
      <xdr:row>6</xdr:row>
      <xdr:rowOff>95250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D45EC08B-3304-4D1D-9920-111A5EC5A651}"/>
            </a:ext>
          </a:extLst>
        </xdr:cNvPr>
        <xdr:cNvSpPr txBox="1"/>
      </xdr:nvSpPr>
      <xdr:spPr>
        <a:xfrm>
          <a:off x="5876925" y="171451"/>
          <a:ext cx="1873250" cy="962024"/>
        </a:xfrm>
        <a:prstGeom prst="rect">
          <a:avLst/>
        </a:prstGeom>
        <a:solidFill>
          <a:schemeClr val="lt1"/>
        </a:solidFill>
        <a:ln w="19050" cmpd="sng">
          <a:solidFill>
            <a:schemeClr val="accent6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900" i="1">
              <a:latin typeface="Verdana" panose="020B0604030504040204" pitchFamily="34" charset="0"/>
              <a:ea typeface="Verdana" panose="020B0604030504040204" pitchFamily="34" charset="0"/>
            </a:rPr>
            <a:t>Cadre réservé à l'administration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Synergie :</a:t>
          </a:r>
        </a:p>
        <a:p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fr-FR" sz="900">
              <a:latin typeface="Verdana" panose="020B0604030504040204" pitchFamily="34" charset="0"/>
              <a:ea typeface="Verdana" panose="020B0604030504040204" pitchFamily="34" charset="0"/>
            </a:rPr>
            <a:t>N° AIDEN</a:t>
          </a:r>
          <a:r>
            <a:rPr lang="fr-FR" sz="900" baseline="0">
              <a:latin typeface="Verdana" panose="020B0604030504040204" pitchFamily="34" charset="0"/>
              <a:ea typeface="Verdana" panose="020B0604030504040204" pitchFamily="34" charset="0"/>
            </a:rPr>
            <a:t> : </a:t>
          </a:r>
          <a:endParaRPr lang="fr-FR" sz="90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  <xdr:twoCellAnchor editAs="oneCell">
    <xdr:from>
      <xdr:col>0</xdr:col>
      <xdr:colOff>85725</xdr:colOff>
      <xdr:row>0</xdr:row>
      <xdr:rowOff>19050</xdr:rowOff>
    </xdr:from>
    <xdr:to>
      <xdr:col>2</xdr:col>
      <xdr:colOff>1258632</xdr:colOff>
      <xdr:row>6</xdr:row>
      <xdr:rowOff>57150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9C5B8D2-D2F7-4099-8ECE-E9E70BD70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725" y="19050"/>
          <a:ext cx="4351082" cy="1133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4</xdr:row>
      <xdr:rowOff>28575</xdr:rowOff>
    </xdr:from>
    <xdr:to>
      <xdr:col>1</xdr:col>
      <xdr:colOff>428625</xdr:colOff>
      <xdr:row>5</xdr:row>
      <xdr:rowOff>190499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284C73D0-275F-400B-B10E-1F3E15F15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476250" y="1409700"/>
          <a:ext cx="342900" cy="3524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4</xdr:row>
      <xdr:rowOff>104775</xdr:rowOff>
    </xdr:from>
    <xdr:to>
      <xdr:col>1</xdr:col>
      <xdr:colOff>644525</xdr:colOff>
      <xdr:row>4</xdr:row>
      <xdr:rowOff>457199</xdr:rowOff>
    </xdr:to>
    <xdr:pic>
      <xdr:nvPicPr>
        <xdr:cNvPr id="2" name="Graphique 1" descr="Ampoule et engrenage avec un remplissage uni">
          <a:extLst>
            <a:ext uri="{FF2B5EF4-FFF2-40B4-BE49-F238E27FC236}">
              <a16:creationId xmlns:a16="http://schemas.microsoft.com/office/drawing/2014/main" id="{EC68485E-C82B-4DAE-9764-9F434A403C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714375" y="1485900"/>
          <a:ext cx="339725" cy="3524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149225</xdr:colOff>
      <xdr:row>20</xdr:row>
      <xdr:rowOff>57150</xdr:rowOff>
    </xdr:from>
    <xdr:to>
      <xdr:col>1</xdr:col>
      <xdr:colOff>502604</xdr:colOff>
      <xdr:row>20</xdr:row>
      <xdr:rowOff>419100</xdr:rowOff>
    </xdr:to>
    <xdr:pic>
      <xdr:nvPicPr>
        <xdr:cNvPr id="4" name="Graphique 3" descr="Avertissement avec un remplissage uni">
          <a:extLst>
            <a:ext uri="{FF2B5EF4-FFF2-40B4-BE49-F238E27FC236}">
              <a16:creationId xmlns:a16="http://schemas.microsoft.com/office/drawing/2014/main" id="{7AFE0E46-D85A-4091-ADA4-2EB3A0A47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549275" y="5476875"/>
          <a:ext cx="356554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4</xdr:row>
      <xdr:rowOff>9525</xdr:rowOff>
    </xdr:from>
    <xdr:to>
      <xdr:col>1</xdr:col>
      <xdr:colOff>552450</xdr:colOff>
      <xdr:row>4</xdr:row>
      <xdr:rowOff>352424</xdr:rowOff>
    </xdr:to>
    <xdr:pic>
      <xdr:nvPicPr>
        <xdr:cNvPr id="6" name="Graphique 5" descr="Ampoule et engrenage avec un remplissage uni">
          <a:extLst>
            <a:ext uri="{FF2B5EF4-FFF2-40B4-BE49-F238E27FC236}">
              <a16:creationId xmlns:a16="http://schemas.microsoft.com/office/drawing/2014/main" id="{4AB80BB0-6E75-417D-85B2-E4C3C178D2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90550" y="2247900"/>
          <a:ext cx="342900" cy="3428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QUEAUF/AppData/Local/Temp/Temp1_r54597_23_dossier.unique.annexes.zip/Doc%201-8%20-%20Annexe%203%20-%20Commande%20publ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tion"/>
      <sheetName val="Marchés"/>
      <sheetName val="Autres contrats"/>
      <sheetName val="Listes - Ne pas modifier"/>
      <sheetName val="Liste de choix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oui</v>
          </cell>
          <cell r="E2" t="str">
            <v>Travaux</v>
          </cell>
        </row>
        <row r="3">
          <cell r="C3" t="str">
            <v>non</v>
          </cell>
          <cell r="E3" t="str">
            <v>Fournitures</v>
          </cell>
        </row>
        <row r="4">
          <cell r="C4" t="str">
            <v>sans objet</v>
          </cell>
          <cell r="E4" t="str">
            <v>Services</v>
          </cell>
        </row>
        <row r="5">
          <cell r="E5" t="str">
            <v xml:space="preserve">Maîtrise d'œuvre </v>
          </cell>
        </row>
        <row r="6">
          <cell r="E6" t="str">
            <v>liste déroulante de choix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A45ED-D2C6-4B37-96AD-B0C2C7E2E08C}">
  <sheetPr>
    <tabColor rgb="FF92D050"/>
  </sheetPr>
  <dimension ref="B1:K38"/>
  <sheetViews>
    <sheetView showGridLines="0" tabSelected="1" zoomScaleNormal="100" workbookViewId="0">
      <selection activeCell="J12" sqref="J12"/>
    </sheetView>
  </sheetViews>
  <sheetFormatPr baseColWidth="10" defaultRowHeight="14.5" x14ac:dyDescent="0.35"/>
  <cols>
    <col min="1" max="1" width="5.54296875" customWidth="1"/>
    <col min="2" max="2" width="42.81640625" customWidth="1"/>
    <col min="3" max="3" width="20.453125" customWidth="1"/>
    <col min="4" max="4" width="22.36328125" customWidth="1"/>
    <col min="5" max="5" width="23.1796875" customWidth="1"/>
    <col min="6" max="6" width="5.54296875" customWidth="1"/>
  </cols>
  <sheetData>
    <row r="1" spans="2:11" s="1" customFormat="1" x14ac:dyDescent="0.35">
      <c r="E1"/>
    </row>
    <row r="2" spans="2:11" s="1" customFormat="1" ht="13.5" x14ac:dyDescent="0.25"/>
    <row r="3" spans="2:11" s="1" customFormat="1" ht="13.5" x14ac:dyDescent="0.25"/>
    <row r="4" spans="2:11" s="1" customFormat="1" ht="13.5" x14ac:dyDescent="0.25"/>
    <row r="5" spans="2:11" s="1" customFormat="1" ht="13.5" x14ac:dyDescent="0.25"/>
    <row r="6" spans="2:11" s="1" customFormat="1" ht="13.5" x14ac:dyDescent="0.25"/>
    <row r="7" spans="2:11" s="1" customFormat="1" ht="13.5" x14ac:dyDescent="0.25"/>
    <row r="8" spans="2:11" s="1" customFormat="1" ht="14" x14ac:dyDescent="0.3">
      <c r="B8" s="144" t="s">
        <v>188</v>
      </c>
    </row>
    <row r="9" spans="2:11" s="1" customFormat="1" ht="13.5" x14ac:dyDescent="0.25"/>
    <row r="10" spans="2:11" s="1" customFormat="1" ht="14" thickBot="1" x14ac:dyDescent="0.3"/>
    <row r="11" spans="2:11" s="1" customFormat="1" ht="30" customHeight="1" thickTop="1" x14ac:dyDescent="0.25">
      <c r="B11" s="254" t="s">
        <v>180</v>
      </c>
      <c r="C11" s="255"/>
      <c r="D11" s="255"/>
      <c r="E11" s="256"/>
    </row>
    <row r="12" spans="2:11" s="1" customFormat="1" ht="68.5" customHeight="1" thickBot="1" x14ac:dyDescent="0.3">
      <c r="B12" s="257"/>
      <c r="C12" s="258"/>
      <c r="D12" s="258"/>
      <c r="E12" s="259"/>
    </row>
    <row r="13" spans="2:11" s="1" customFormat="1" thickTop="1" x14ac:dyDescent="0.3">
      <c r="K13" s="144"/>
    </row>
    <row r="14" spans="2:11" s="1" customFormat="1" ht="13.5" x14ac:dyDescent="0.25"/>
    <row r="15" spans="2:11" s="2" customFormat="1" ht="22.5" customHeight="1" x14ac:dyDescent="0.25">
      <c r="B15" s="260" t="s">
        <v>153</v>
      </c>
      <c r="C15" s="260"/>
      <c r="D15" s="260"/>
      <c r="E15" s="260"/>
    </row>
    <row r="16" spans="2:11" s="1" customFormat="1" ht="18.5" customHeight="1" x14ac:dyDescent="0.25">
      <c r="B16" s="260"/>
      <c r="C16" s="260"/>
      <c r="D16" s="260"/>
      <c r="E16" s="260"/>
    </row>
    <row r="17" spans="2:5" ht="15" thickBot="1" x14ac:dyDescent="0.4"/>
    <row r="18" spans="2:5" ht="57" customHeight="1" thickBot="1" x14ac:dyDescent="0.4">
      <c r="B18" s="262" t="s">
        <v>154</v>
      </c>
      <c r="C18" s="263"/>
      <c r="D18" s="263"/>
      <c r="E18" s="264"/>
    </row>
    <row r="20" spans="2:5" ht="25" customHeight="1" x14ac:dyDescent="0.35">
      <c r="B20" s="3" t="s">
        <v>0</v>
      </c>
      <c r="C20" s="261"/>
      <c r="D20" s="261"/>
      <c r="E20" s="261"/>
    </row>
    <row r="21" spans="2:5" x14ac:dyDescent="0.35">
      <c r="B21" s="4"/>
      <c r="C21" s="4"/>
      <c r="D21" s="4"/>
      <c r="E21" s="4"/>
    </row>
    <row r="22" spans="2:5" ht="25" customHeight="1" x14ac:dyDescent="0.35">
      <c r="B22" s="3" t="s">
        <v>1</v>
      </c>
      <c r="C22" s="261"/>
      <c r="D22" s="261"/>
      <c r="E22" s="261"/>
    </row>
    <row r="23" spans="2:5" x14ac:dyDescent="0.35">
      <c r="B23" s="4"/>
      <c r="C23" s="4"/>
      <c r="D23" s="4"/>
      <c r="E23" s="4"/>
    </row>
    <row r="24" spans="2:5" ht="26.5" customHeight="1" x14ac:dyDescent="0.35">
      <c r="B24" s="6" t="s">
        <v>167</v>
      </c>
      <c r="C24" s="9"/>
      <c r="D24" s="9"/>
      <c r="E24" s="9"/>
    </row>
    <row r="25" spans="2:5" x14ac:dyDescent="0.35">
      <c r="B25" s="4"/>
      <c r="C25" s="4"/>
      <c r="D25" s="4"/>
      <c r="E25" s="4"/>
    </row>
    <row r="26" spans="2:5" x14ac:dyDescent="0.35">
      <c r="B26" s="222" t="s">
        <v>168</v>
      </c>
      <c r="C26" s="253" t="s">
        <v>170</v>
      </c>
      <c r="D26" s="253"/>
      <c r="E26" s="253"/>
    </row>
    <row r="27" spans="2:5" x14ac:dyDescent="0.35">
      <c r="B27" s="4"/>
      <c r="C27" s="4"/>
      <c r="D27" s="4"/>
      <c r="E27" s="4"/>
    </row>
    <row r="28" spans="2:5" x14ac:dyDescent="0.35">
      <c r="B28" s="222" t="s">
        <v>169</v>
      </c>
      <c r="C28" s="221" t="s">
        <v>171</v>
      </c>
      <c r="D28" s="4"/>
      <c r="E28" s="4"/>
    </row>
    <row r="30" spans="2:5" ht="25" customHeight="1" x14ac:dyDescent="0.35">
      <c r="B30" s="6" t="s">
        <v>13</v>
      </c>
      <c r="C30" s="9"/>
      <c r="D30" s="9"/>
      <c r="E30" s="9"/>
    </row>
    <row r="32" spans="2:5" s="7" customFormat="1" ht="13.5" x14ac:dyDescent="0.3">
      <c r="B32" s="36"/>
      <c r="C32" s="7" t="s">
        <v>14</v>
      </c>
    </row>
    <row r="33" spans="2:3" s="7" customFormat="1" ht="13.5" x14ac:dyDescent="0.3"/>
    <row r="34" spans="2:3" s="7" customFormat="1" ht="13.5" x14ac:dyDescent="0.3">
      <c r="B34" s="35"/>
      <c r="C34" s="7" t="s">
        <v>15</v>
      </c>
    </row>
    <row r="35" spans="2:3" s="7" customFormat="1" ht="13.5" x14ac:dyDescent="0.3"/>
    <row r="36" spans="2:3" s="7" customFormat="1" ht="13.5" x14ac:dyDescent="0.3">
      <c r="B36" s="34"/>
      <c r="C36" s="7" t="s">
        <v>16</v>
      </c>
    </row>
    <row r="38" spans="2:3" x14ac:dyDescent="0.35">
      <c r="B38" s="37"/>
      <c r="C38" s="7" t="s">
        <v>75</v>
      </c>
    </row>
  </sheetData>
  <sheetProtection algorithmName="SHA-512" hashValue="RG67dzIhwqHYkQBCm8ZoEtsLJ7TenS67KwTu2OcJ18W0IHsJUB3iylLVYdVebxZfjiVpybKR4ogkuy6cav6B3A==" saltValue="Kz6Gd8nhx4Tz2hYJvJpgkg==" spinCount="100000" sheet="1" formatCells="0" formatColumns="0" formatRows="0" pivotTables="0"/>
  <mergeCells count="6">
    <mergeCell ref="C26:E26"/>
    <mergeCell ref="B11:E12"/>
    <mergeCell ref="B15:E16"/>
    <mergeCell ref="C20:E20"/>
    <mergeCell ref="C22:E22"/>
    <mergeCell ref="B18:E18"/>
  </mergeCells>
  <printOptions horizontalCentered="1"/>
  <pageMargins left="0.70866141732283472" right="0.70866141732283472" top="0.74803149606299213" bottom="0.74803149606299213" header="0.31496062992125984" footer="0.31496062992125984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8E36-787C-4832-A038-B2DF865928CB}">
  <dimension ref="B1:L111"/>
  <sheetViews>
    <sheetView showGridLines="0" topLeftCell="A55" zoomScaleNormal="100" workbookViewId="0">
      <selection activeCell="B103" sqref="B103"/>
    </sheetView>
  </sheetViews>
  <sheetFormatPr baseColWidth="10" defaultRowHeight="13.5" x14ac:dyDescent="0.25"/>
  <cols>
    <col min="1" max="1" width="5.54296875" style="1" customWidth="1"/>
    <col min="2" max="2" width="40.90625" style="1" customWidth="1"/>
    <col min="3" max="3" width="20.453125" style="1" customWidth="1"/>
    <col min="4" max="4" width="18" style="1" customWidth="1"/>
    <col min="5" max="5" width="17.81640625" style="1" customWidth="1"/>
    <col min="6" max="6" width="17.90625" style="1" customWidth="1"/>
    <col min="7" max="7" width="19.453125" style="1" customWidth="1"/>
    <col min="8" max="8" width="21.54296875" style="1" customWidth="1"/>
    <col min="9" max="9" width="20.54296875" style="1" bestFit="1" customWidth="1"/>
    <col min="10" max="10" width="19.6328125" style="1" customWidth="1"/>
    <col min="11" max="16384" width="10.90625" style="1"/>
  </cols>
  <sheetData>
    <row r="1" spans="2:11" ht="14" thickBot="1" x14ac:dyDescent="0.3"/>
    <row r="2" spans="2:11" ht="30" customHeight="1" thickTop="1" x14ac:dyDescent="0.25">
      <c r="B2" s="254" t="s">
        <v>181</v>
      </c>
      <c r="C2" s="255"/>
      <c r="D2" s="255"/>
      <c r="E2" s="255"/>
      <c r="F2" s="255"/>
      <c r="G2" s="255"/>
      <c r="H2" s="255"/>
      <c r="I2" s="255"/>
      <c r="J2" s="256"/>
      <c r="K2" s="191"/>
    </row>
    <row r="3" spans="2:11" ht="49.5" customHeight="1" thickBot="1" x14ac:dyDescent="0.3">
      <c r="B3" s="257"/>
      <c r="C3" s="258"/>
      <c r="D3" s="258"/>
      <c r="E3" s="258"/>
      <c r="F3" s="258"/>
      <c r="G3" s="258"/>
      <c r="H3" s="258"/>
      <c r="I3" s="258"/>
      <c r="J3" s="259"/>
      <c r="K3" s="191"/>
    </row>
    <row r="4" spans="2:11" ht="15" customHeight="1" thickTop="1" x14ac:dyDescent="0.25">
      <c r="B4" s="179"/>
      <c r="C4" s="179"/>
      <c r="D4" s="179"/>
      <c r="E4" s="179"/>
    </row>
    <row r="5" spans="2:11" ht="15" customHeight="1" x14ac:dyDescent="0.25">
      <c r="B5" s="282" t="s">
        <v>172</v>
      </c>
      <c r="C5" s="282"/>
      <c r="D5" s="282"/>
      <c r="E5" s="282"/>
      <c r="F5" s="282"/>
      <c r="G5" s="282"/>
      <c r="H5" s="282"/>
      <c r="I5" s="282"/>
      <c r="J5" s="282"/>
    </row>
    <row r="6" spans="2:11" ht="19" customHeight="1" x14ac:dyDescent="0.25">
      <c r="B6" s="282"/>
      <c r="C6" s="282"/>
      <c r="D6" s="282"/>
      <c r="E6" s="282"/>
      <c r="F6" s="282"/>
      <c r="G6" s="282"/>
      <c r="H6" s="282"/>
      <c r="I6" s="282"/>
      <c r="J6" s="282"/>
    </row>
    <row r="7" spans="2:11" ht="9" customHeight="1" x14ac:dyDescent="0.25">
      <c r="B7" s="179"/>
      <c r="C7" s="179"/>
      <c r="D7" s="179"/>
      <c r="E7" s="179"/>
    </row>
    <row r="8" spans="2:11" ht="33.5" customHeight="1" thickBot="1" x14ac:dyDescent="0.3">
      <c r="G8" s="187" t="s">
        <v>159</v>
      </c>
      <c r="H8" s="269" t="s">
        <v>158</v>
      </c>
      <c r="I8" s="269"/>
    </row>
    <row r="9" spans="2:11" ht="30" customHeight="1" thickBot="1" x14ac:dyDescent="0.3">
      <c r="B9" s="280" t="s">
        <v>80</v>
      </c>
      <c r="C9" s="281"/>
      <c r="D9" s="281"/>
      <c r="E9" s="281"/>
      <c r="F9" s="281"/>
      <c r="G9" s="233">
        <f>H17+F63</f>
        <v>0</v>
      </c>
      <c r="H9" s="278">
        <f>J17+G63</f>
        <v>0</v>
      </c>
      <c r="I9" s="279"/>
    </row>
    <row r="10" spans="2:11" ht="17.5" customHeight="1" thickBot="1" x14ac:dyDescent="0.3">
      <c r="B10" s="228"/>
      <c r="C10" s="228"/>
      <c r="D10" s="228"/>
      <c r="E10" s="228"/>
      <c r="F10" s="228"/>
      <c r="G10" s="228"/>
      <c r="H10" s="228"/>
      <c r="I10" s="228"/>
    </row>
    <row r="11" spans="2:11" ht="42.5" customHeight="1" thickBot="1" x14ac:dyDescent="0.3">
      <c r="B11" s="291" t="s">
        <v>177</v>
      </c>
      <c r="C11" s="292"/>
      <c r="D11" s="292"/>
      <c r="E11" s="292"/>
      <c r="F11" s="292"/>
      <c r="G11" s="292"/>
      <c r="H11" s="292"/>
      <c r="I11" s="293"/>
    </row>
    <row r="12" spans="2:11" s="17" customFormat="1" ht="28.5" customHeight="1" x14ac:dyDescent="0.35">
      <c r="B12" s="268" t="s">
        <v>155</v>
      </c>
      <c r="C12" s="268"/>
      <c r="D12" s="268"/>
      <c r="E12" s="268"/>
      <c r="F12" s="268"/>
      <c r="G12" s="268"/>
      <c r="H12" s="268"/>
      <c r="I12" s="268"/>
    </row>
    <row r="13" spans="2:11" s="17" customFormat="1" ht="6.5" customHeight="1" thickBot="1" x14ac:dyDescent="0.4">
      <c r="B13" s="18"/>
      <c r="C13" s="18"/>
      <c r="D13" s="18"/>
      <c r="E13" s="18"/>
      <c r="F13" s="18"/>
      <c r="G13" s="18"/>
    </row>
    <row r="14" spans="2:11" ht="20.149999999999999" customHeight="1" x14ac:dyDescent="0.25">
      <c r="B14" s="26">
        <v>1</v>
      </c>
      <c r="C14" s="27">
        <v>2</v>
      </c>
      <c r="D14" s="27">
        <v>3</v>
      </c>
      <c r="E14" s="27">
        <v>4</v>
      </c>
      <c r="F14" s="27">
        <v>5</v>
      </c>
      <c r="G14" s="27">
        <v>6</v>
      </c>
      <c r="H14" s="27">
        <v>7</v>
      </c>
      <c r="I14" s="27">
        <v>8</v>
      </c>
      <c r="J14" s="28">
        <v>9</v>
      </c>
    </row>
    <row r="15" spans="2:11" ht="23" x14ac:dyDescent="0.25">
      <c r="B15" s="29" t="s">
        <v>8</v>
      </c>
      <c r="C15" s="19" t="s">
        <v>186</v>
      </c>
      <c r="D15" s="19" t="s">
        <v>7</v>
      </c>
      <c r="E15" s="19" t="s">
        <v>57</v>
      </c>
      <c r="F15" s="19" t="s">
        <v>136</v>
      </c>
      <c r="G15" s="19" t="s">
        <v>59</v>
      </c>
      <c r="H15" s="19" t="s">
        <v>81</v>
      </c>
      <c r="I15" s="20" t="s">
        <v>61</v>
      </c>
      <c r="J15" s="30" t="s">
        <v>148</v>
      </c>
    </row>
    <row r="16" spans="2:11" ht="93.5" customHeight="1" thickBot="1" x14ac:dyDescent="0.3">
      <c r="B16" s="56" t="s">
        <v>60</v>
      </c>
      <c r="C16" s="57" t="s">
        <v>189</v>
      </c>
      <c r="D16" s="57" t="s">
        <v>6</v>
      </c>
      <c r="E16" s="57" t="s">
        <v>78</v>
      </c>
      <c r="F16" s="57" t="s">
        <v>149</v>
      </c>
      <c r="G16" s="57" t="s">
        <v>179</v>
      </c>
      <c r="H16" s="57" t="s">
        <v>156</v>
      </c>
      <c r="I16" s="58" t="s">
        <v>58</v>
      </c>
      <c r="J16" s="59" t="s">
        <v>157</v>
      </c>
    </row>
    <row r="17" spans="2:10" ht="20.149999999999999" customHeight="1" thickBot="1" x14ac:dyDescent="0.3">
      <c r="B17" s="283" t="s">
        <v>2</v>
      </c>
      <c r="C17" s="284"/>
      <c r="D17" s="284"/>
      <c r="E17" s="284"/>
      <c r="F17" s="284"/>
      <c r="G17" s="284"/>
      <c r="H17" s="232">
        <f>ROUND(SUM(H18:H56),3)</f>
        <v>0</v>
      </c>
      <c r="I17" s="65"/>
      <c r="J17" s="45">
        <f>ROUND(SUM(J18:J56),2)</f>
        <v>0</v>
      </c>
    </row>
    <row r="18" spans="2:10" x14ac:dyDescent="0.25">
      <c r="B18" s="47"/>
      <c r="C18" s="48"/>
      <c r="D18" s="49"/>
      <c r="E18" s="49"/>
      <c r="F18" s="138"/>
      <c r="G18" s="141">
        <f>(1473/12)*F18</f>
        <v>0</v>
      </c>
      <c r="H18" s="229">
        <f>ROUND(D18*E18*G18,3)</f>
        <v>0</v>
      </c>
      <c r="I18" s="234">
        <v>35.82</v>
      </c>
      <c r="J18" s="46">
        <f>H18*I18</f>
        <v>0</v>
      </c>
    </row>
    <row r="19" spans="2:10" x14ac:dyDescent="0.25">
      <c r="B19" s="50"/>
      <c r="C19" s="51"/>
      <c r="D19" s="52"/>
      <c r="E19" s="52"/>
      <c r="F19" s="139"/>
      <c r="G19" s="142">
        <f t="shared" ref="G19:G56" si="0">(1473/12)*F19</f>
        <v>0</v>
      </c>
      <c r="H19" s="230">
        <f t="shared" ref="H19:H56" si="1">ROUND(D19*E19*G19,3)</f>
        <v>0</v>
      </c>
      <c r="I19" s="235">
        <v>35.82</v>
      </c>
      <c r="J19" s="46">
        <f t="shared" ref="J19:J56" si="2">H19*I19</f>
        <v>0</v>
      </c>
    </row>
    <row r="20" spans="2:10" x14ac:dyDescent="0.25">
      <c r="B20" s="50"/>
      <c r="C20" s="51"/>
      <c r="D20" s="52"/>
      <c r="E20" s="52"/>
      <c r="F20" s="139"/>
      <c r="G20" s="142">
        <f t="shared" si="0"/>
        <v>0</v>
      </c>
      <c r="H20" s="230">
        <f t="shared" si="1"/>
        <v>0</v>
      </c>
      <c r="I20" s="235">
        <v>35.82</v>
      </c>
      <c r="J20" s="46">
        <f t="shared" si="2"/>
        <v>0</v>
      </c>
    </row>
    <row r="21" spans="2:10" x14ac:dyDescent="0.25">
      <c r="B21" s="50"/>
      <c r="C21" s="51"/>
      <c r="D21" s="52"/>
      <c r="E21" s="52"/>
      <c r="F21" s="139"/>
      <c r="G21" s="142">
        <f t="shared" si="0"/>
        <v>0</v>
      </c>
      <c r="H21" s="230">
        <f t="shared" si="1"/>
        <v>0</v>
      </c>
      <c r="I21" s="235">
        <v>35.82</v>
      </c>
      <c r="J21" s="46">
        <f t="shared" si="2"/>
        <v>0</v>
      </c>
    </row>
    <row r="22" spans="2:10" x14ac:dyDescent="0.25">
      <c r="B22" s="50"/>
      <c r="C22" s="51"/>
      <c r="D22" s="52"/>
      <c r="E22" s="52"/>
      <c r="F22" s="139"/>
      <c r="G22" s="142">
        <f t="shared" si="0"/>
        <v>0</v>
      </c>
      <c r="H22" s="230">
        <f t="shared" si="1"/>
        <v>0</v>
      </c>
      <c r="I22" s="235">
        <v>35.82</v>
      </c>
      <c r="J22" s="46">
        <f t="shared" si="2"/>
        <v>0</v>
      </c>
    </row>
    <row r="23" spans="2:10" x14ac:dyDescent="0.25">
      <c r="B23" s="50"/>
      <c r="C23" s="51"/>
      <c r="D23" s="52"/>
      <c r="E23" s="52"/>
      <c r="F23" s="139"/>
      <c r="G23" s="142">
        <f t="shared" si="0"/>
        <v>0</v>
      </c>
      <c r="H23" s="230">
        <f t="shared" si="1"/>
        <v>0</v>
      </c>
      <c r="I23" s="235">
        <v>35.82</v>
      </c>
      <c r="J23" s="46">
        <f t="shared" si="2"/>
        <v>0</v>
      </c>
    </row>
    <row r="24" spans="2:10" x14ac:dyDescent="0.25">
      <c r="B24" s="50"/>
      <c r="C24" s="51"/>
      <c r="D24" s="52"/>
      <c r="E24" s="52"/>
      <c r="F24" s="139"/>
      <c r="G24" s="142">
        <f t="shared" si="0"/>
        <v>0</v>
      </c>
      <c r="H24" s="230">
        <f t="shared" si="1"/>
        <v>0</v>
      </c>
      <c r="I24" s="235">
        <v>35.82</v>
      </c>
      <c r="J24" s="46">
        <f t="shared" si="2"/>
        <v>0</v>
      </c>
    </row>
    <row r="25" spans="2:10" x14ac:dyDescent="0.25">
      <c r="B25" s="50"/>
      <c r="C25" s="51"/>
      <c r="D25" s="52"/>
      <c r="E25" s="52"/>
      <c r="F25" s="139"/>
      <c r="G25" s="142">
        <f t="shared" si="0"/>
        <v>0</v>
      </c>
      <c r="H25" s="230">
        <f t="shared" si="1"/>
        <v>0</v>
      </c>
      <c r="I25" s="235">
        <v>35.82</v>
      </c>
      <c r="J25" s="46">
        <f t="shared" si="2"/>
        <v>0</v>
      </c>
    </row>
    <row r="26" spans="2:10" x14ac:dyDescent="0.25">
      <c r="B26" s="50"/>
      <c r="C26" s="51"/>
      <c r="D26" s="52"/>
      <c r="E26" s="52"/>
      <c r="F26" s="139"/>
      <c r="G26" s="142">
        <f t="shared" si="0"/>
        <v>0</v>
      </c>
      <c r="H26" s="230">
        <f t="shared" si="1"/>
        <v>0</v>
      </c>
      <c r="I26" s="235">
        <v>35.82</v>
      </c>
      <c r="J26" s="46">
        <f t="shared" si="2"/>
        <v>0</v>
      </c>
    </row>
    <row r="27" spans="2:10" x14ac:dyDescent="0.25">
      <c r="B27" s="50"/>
      <c r="C27" s="51"/>
      <c r="D27" s="52"/>
      <c r="E27" s="52"/>
      <c r="F27" s="139"/>
      <c r="G27" s="142">
        <f t="shared" si="0"/>
        <v>0</v>
      </c>
      <c r="H27" s="230">
        <f t="shared" si="1"/>
        <v>0</v>
      </c>
      <c r="I27" s="235">
        <v>35.82</v>
      </c>
      <c r="J27" s="46">
        <f t="shared" si="2"/>
        <v>0</v>
      </c>
    </row>
    <row r="28" spans="2:10" x14ac:dyDescent="0.25">
      <c r="B28" s="50"/>
      <c r="C28" s="51"/>
      <c r="D28" s="52"/>
      <c r="E28" s="52"/>
      <c r="F28" s="139"/>
      <c r="G28" s="142">
        <f t="shared" si="0"/>
        <v>0</v>
      </c>
      <c r="H28" s="230">
        <f t="shared" si="1"/>
        <v>0</v>
      </c>
      <c r="I28" s="235">
        <v>35.82</v>
      </c>
      <c r="J28" s="46">
        <f t="shared" si="2"/>
        <v>0</v>
      </c>
    </row>
    <row r="29" spans="2:10" x14ac:dyDescent="0.25">
      <c r="B29" s="50"/>
      <c r="C29" s="51"/>
      <c r="D29" s="52"/>
      <c r="E29" s="52"/>
      <c r="F29" s="139"/>
      <c r="G29" s="142">
        <f t="shared" si="0"/>
        <v>0</v>
      </c>
      <c r="H29" s="230">
        <f t="shared" si="1"/>
        <v>0</v>
      </c>
      <c r="I29" s="235">
        <v>35.82</v>
      </c>
      <c r="J29" s="46">
        <f t="shared" si="2"/>
        <v>0</v>
      </c>
    </row>
    <row r="30" spans="2:10" x14ac:dyDescent="0.25">
      <c r="B30" s="50"/>
      <c r="C30" s="51"/>
      <c r="D30" s="52"/>
      <c r="E30" s="52"/>
      <c r="F30" s="139"/>
      <c r="G30" s="142">
        <f t="shared" si="0"/>
        <v>0</v>
      </c>
      <c r="H30" s="230">
        <f t="shared" si="1"/>
        <v>0</v>
      </c>
      <c r="I30" s="235">
        <v>35.82</v>
      </c>
      <c r="J30" s="46">
        <f t="shared" si="2"/>
        <v>0</v>
      </c>
    </row>
    <row r="31" spans="2:10" x14ac:dyDescent="0.25">
      <c r="B31" s="50"/>
      <c r="C31" s="51"/>
      <c r="D31" s="52"/>
      <c r="E31" s="52"/>
      <c r="F31" s="139"/>
      <c r="G31" s="142">
        <f t="shared" si="0"/>
        <v>0</v>
      </c>
      <c r="H31" s="230">
        <f t="shared" si="1"/>
        <v>0</v>
      </c>
      <c r="I31" s="235">
        <v>35.82</v>
      </c>
      <c r="J31" s="46">
        <f t="shared" si="2"/>
        <v>0</v>
      </c>
    </row>
    <row r="32" spans="2:10" x14ac:dyDescent="0.25">
      <c r="B32" s="50"/>
      <c r="C32" s="51"/>
      <c r="D32" s="52"/>
      <c r="E32" s="52"/>
      <c r="F32" s="139"/>
      <c r="G32" s="142">
        <f t="shared" si="0"/>
        <v>0</v>
      </c>
      <c r="H32" s="230">
        <f t="shared" si="1"/>
        <v>0</v>
      </c>
      <c r="I32" s="235">
        <v>35.82</v>
      </c>
      <c r="J32" s="46">
        <f t="shared" si="2"/>
        <v>0</v>
      </c>
    </row>
    <row r="33" spans="2:10" x14ac:dyDescent="0.25">
      <c r="B33" s="50"/>
      <c r="C33" s="51"/>
      <c r="D33" s="52"/>
      <c r="E33" s="52"/>
      <c r="F33" s="139"/>
      <c r="G33" s="142">
        <f t="shared" si="0"/>
        <v>0</v>
      </c>
      <c r="H33" s="230">
        <f t="shared" si="1"/>
        <v>0</v>
      </c>
      <c r="I33" s="235">
        <v>35.82</v>
      </c>
      <c r="J33" s="46">
        <f t="shared" si="2"/>
        <v>0</v>
      </c>
    </row>
    <row r="34" spans="2:10" x14ac:dyDescent="0.25">
      <c r="B34" s="50"/>
      <c r="C34" s="51"/>
      <c r="D34" s="52"/>
      <c r="E34" s="52"/>
      <c r="F34" s="139"/>
      <c r="G34" s="142">
        <f t="shared" si="0"/>
        <v>0</v>
      </c>
      <c r="H34" s="230">
        <f t="shared" si="1"/>
        <v>0</v>
      </c>
      <c r="I34" s="235">
        <v>35.82</v>
      </c>
      <c r="J34" s="46">
        <f t="shared" si="2"/>
        <v>0</v>
      </c>
    </row>
    <row r="35" spans="2:10" x14ac:dyDescent="0.25">
      <c r="B35" s="50"/>
      <c r="C35" s="51"/>
      <c r="D35" s="52"/>
      <c r="E35" s="52"/>
      <c r="F35" s="139"/>
      <c r="G35" s="142">
        <f t="shared" si="0"/>
        <v>0</v>
      </c>
      <c r="H35" s="230">
        <f t="shared" si="1"/>
        <v>0</v>
      </c>
      <c r="I35" s="235">
        <v>35.82</v>
      </c>
      <c r="J35" s="46">
        <f t="shared" si="2"/>
        <v>0</v>
      </c>
    </row>
    <row r="36" spans="2:10" x14ac:dyDescent="0.25">
      <c r="B36" s="50"/>
      <c r="C36" s="51"/>
      <c r="D36" s="52"/>
      <c r="E36" s="52"/>
      <c r="F36" s="139"/>
      <c r="G36" s="142">
        <f t="shared" si="0"/>
        <v>0</v>
      </c>
      <c r="H36" s="230">
        <f t="shared" si="1"/>
        <v>0</v>
      </c>
      <c r="I36" s="235">
        <v>35.82</v>
      </c>
      <c r="J36" s="46">
        <f t="shared" si="2"/>
        <v>0</v>
      </c>
    </row>
    <row r="37" spans="2:10" x14ac:dyDescent="0.25">
      <c r="B37" s="50"/>
      <c r="C37" s="51"/>
      <c r="D37" s="52"/>
      <c r="E37" s="52"/>
      <c r="F37" s="139"/>
      <c r="G37" s="142">
        <f t="shared" si="0"/>
        <v>0</v>
      </c>
      <c r="H37" s="230">
        <f t="shared" si="1"/>
        <v>0</v>
      </c>
      <c r="I37" s="235">
        <v>35.82</v>
      </c>
      <c r="J37" s="46">
        <f t="shared" si="2"/>
        <v>0</v>
      </c>
    </row>
    <row r="38" spans="2:10" x14ac:dyDescent="0.25">
      <c r="B38" s="50"/>
      <c r="C38" s="51"/>
      <c r="D38" s="52"/>
      <c r="E38" s="52"/>
      <c r="F38" s="139"/>
      <c r="G38" s="142">
        <f t="shared" si="0"/>
        <v>0</v>
      </c>
      <c r="H38" s="230">
        <f t="shared" si="1"/>
        <v>0</v>
      </c>
      <c r="I38" s="235">
        <v>35.82</v>
      </c>
      <c r="J38" s="46">
        <f t="shared" si="2"/>
        <v>0</v>
      </c>
    </row>
    <row r="39" spans="2:10" x14ac:dyDescent="0.25">
      <c r="B39" s="50"/>
      <c r="C39" s="51"/>
      <c r="D39" s="52"/>
      <c r="E39" s="52"/>
      <c r="F39" s="139"/>
      <c r="G39" s="142">
        <f t="shared" si="0"/>
        <v>0</v>
      </c>
      <c r="H39" s="230">
        <f t="shared" si="1"/>
        <v>0</v>
      </c>
      <c r="I39" s="235">
        <v>35.82</v>
      </c>
      <c r="J39" s="46">
        <f t="shared" si="2"/>
        <v>0</v>
      </c>
    </row>
    <row r="40" spans="2:10" x14ac:dyDescent="0.25">
      <c r="B40" s="50"/>
      <c r="C40" s="51"/>
      <c r="D40" s="52"/>
      <c r="E40" s="52"/>
      <c r="F40" s="139"/>
      <c r="G40" s="142">
        <f t="shared" si="0"/>
        <v>0</v>
      </c>
      <c r="H40" s="230">
        <f t="shared" si="1"/>
        <v>0</v>
      </c>
      <c r="I40" s="235">
        <v>35.82</v>
      </c>
      <c r="J40" s="46">
        <f t="shared" si="2"/>
        <v>0</v>
      </c>
    </row>
    <row r="41" spans="2:10" x14ac:dyDescent="0.25">
      <c r="B41" s="50"/>
      <c r="C41" s="51"/>
      <c r="D41" s="52"/>
      <c r="E41" s="52"/>
      <c r="F41" s="139"/>
      <c r="G41" s="142">
        <f t="shared" si="0"/>
        <v>0</v>
      </c>
      <c r="H41" s="230">
        <f t="shared" si="1"/>
        <v>0</v>
      </c>
      <c r="I41" s="235">
        <v>35.82</v>
      </c>
      <c r="J41" s="46">
        <f t="shared" si="2"/>
        <v>0</v>
      </c>
    </row>
    <row r="42" spans="2:10" x14ac:dyDescent="0.25">
      <c r="B42" s="50"/>
      <c r="C42" s="51"/>
      <c r="D42" s="52"/>
      <c r="E42" s="52"/>
      <c r="F42" s="139"/>
      <c r="G42" s="142">
        <f t="shared" si="0"/>
        <v>0</v>
      </c>
      <c r="H42" s="230">
        <f t="shared" si="1"/>
        <v>0</v>
      </c>
      <c r="I42" s="235">
        <v>35.82</v>
      </c>
      <c r="J42" s="46">
        <f t="shared" si="2"/>
        <v>0</v>
      </c>
    </row>
    <row r="43" spans="2:10" x14ac:dyDescent="0.25">
      <c r="B43" s="50"/>
      <c r="C43" s="51"/>
      <c r="D43" s="52"/>
      <c r="E43" s="52"/>
      <c r="F43" s="139"/>
      <c r="G43" s="142">
        <f t="shared" si="0"/>
        <v>0</v>
      </c>
      <c r="H43" s="230">
        <f t="shared" si="1"/>
        <v>0</v>
      </c>
      <c r="I43" s="235">
        <v>35.82</v>
      </c>
      <c r="J43" s="46">
        <f t="shared" si="2"/>
        <v>0</v>
      </c>
    </row>
    <row r="44" spans="2:10" x14ac:dyDescent="0.25">
      <c r="B44" s="50"/>
      <c r="C44" s="51"/>
      <c r="D44" s="52"/>
      <c r="E44" s="52"/>
      <c r="F44" s="139"/>
      <c r="G44" s="142">
        <f t="shared" si="0"/>
        <v>0</v>
      </c>
      <c r="H44" s="230">
        <f t="shared" si="1"/>
        <v>0</v>
      </c>
      <c r="I44" s="235">
        <v>35.82</v>
      </c>
      <c r="J44" s="46">
        <f t="shared" si="2"/>
        <v>0</v>
      </c>
    </row>
    <row r="45" spans="2:10" x14ac:dyDescent="0.25">
      <c r="B45" s="50"/>
      <c r="C45" s="51"/>
      <c r="D45" s="52"/>
      <c r="E45" s="52"/>
      <c r="F45" s="139"/>
      <c r="G45" s="142">
        <f t="shared" si="0"/>
        <v>0</v>
      </c>
      <c r="H45" s="230">
        <f t="shared" si="1"/>
        <v>0</v>
      </c>
      <c r="I45" s="235">
        <v>35.82</v>
      </c>
      <c r="J45" s="46">
        <f t="shared" si="2"/>
        <v>0</v>
      </c>
    </row>
    <row r="46" spans="2:10" x14ac:dyDescent="0.25">
      <c r="B46" s="50"/>
      <c r="C46" s="51"/>
      <c r="D46" s="52"/>
      <c r="E46" s="52"/>
      <c r="F46" s="139"/>
      <c r="G46" s="142">
        <f t="shared" si="0"/>
        <v>0</v>
      </c>
      <c r="H46" s="230">
        <f t="shared" si="1"/>
        <v>0</v>
      </c>
      <c r="I46" s="235">
        <v>35.82</v>
      </c>
      <c r="J46" s="46">
        <f t="shared" si="2"/>
        <v>0</v>
      </c>
    </row>
    <row r="47" spans="2:10" x14ac:dyDescent="0.25">
      <c r="B47" s="50"/>
      <c r="C47" s="51"/>
      <c r="D47" s="52"/>
      <c r="E47" s="52"/>
      <c r="F47" s="139"/>
      <c r="G47" s="142">
        <f t="shared" si="0"/>
        <v>0</v>
      </c>
      <c r="H47" s="230">
        <f t="shared" si="1"/>
        <v>0</v>
      </c>
      <c r="I47" s="235">
        <v>35.82</v>
      </c>
      <c r="J47" s="46">
        <f t="shared" si="2"/>
        <v>0</v>
      </c>
    </row>
    <row r="48" spans="2:10" x14ac:dyDescent="0.25">
      <c r="B48" s="50"/>
      <c r="C48" s="51"/>
      <c r="D48" s="52"/>
      <c r="E48" s="52"/>
      <c r="F48" s="139"/>
      <c r="G48" s="142">
        <f t="shared" si="0"/>
        <v>0</v>
      </c>
      <c r="H48" s="230">
        <f t="shared" si="1"/>
        <v>0</v>
      </c>
      <c r="I48" s="235">
        <v>35.82</v>
      </c>
      <c r="J48" s="46">
        <f t="shared" si="2"/>
        <v>0</v>
      </c>
    </row>
    <row r="49" spans="2:10" x14ac:dyDescent="0.25">
      <c r="B49" s="50"/>
      <c r="C49" s="51"/>
      <c r="D49" s="52"/>
      <c r="E49" s="52"/>
      <c r="F49" s="139"/>
      <c r="G49" s="142">
        <f t="shared" si="0"/>
        <v>0</v>
      </c>
      <c r="H49" s="230">
        <f t="shared" si="1"/>
        <v>0</v>
      </c>
      <c r="I49" s="235">
        <v>35.82</v>
      </c>
      <c r="J49" s="46">
        <f t="shared" si="2"/>
        <v>0</v>
      </c>
    </row>
    <row r="50" spans="2:10" x14ac:dyDescent="0.25">
      <c r="B50" s="50"/>
      <c r="C50" s="51"/>
      <c r="D50" s="52"/>
      <c r="E50" s="52"/>
      <c r="F50" s="139"/>
      <c r="G50" s="142">
        <f t="shared" si="0"/>
        <v>0</v>
      </c>
      <c r="H50" s="230">
        <f t="shared" si="1"/>
        <v>0</v>
      </c>
      <c r="I50" s="235">
        <v>35.82</v>
      </c>
      <c r="J50" s="46">
        <f t="shared" si="2"/>
        <v>0</v>
      </c>
    </row>
    <row r="51" spans="2:10" x14ac:dyDescent="0.25">
      <c r="B51" s="50"/>
      <c r="C51" s="51"/>
      <c r="D51" s="52"/>
      <c r="E51" s="52"/>
      <c r="F51" s="139"/>
      <c r="G51" s="142">
        <f t="shared" si="0"/>
        <v>0</v>
      </c>
      <c r="H51" s="230">
        <f t="shared" si="1"/>
        <v>0</v>
      </c>
      <c r="I51" s="235">
        <v>35.82</v>
      </c>
      <c r="J51" s="46">
        <f t="shared" si="2"/>
        <v>0</v>
      </c>
    </row>
    <row r="52" spans="2:10" x14ac:dyDescent="0.25">
      <c r="B52" s="50"/>
      <c r="C52" s="51"/>
      <c r="D52" s="52"/>
      <c r="E52" s="52"/>
      <c r="F52" s="139"/>
      <c r="G52" s="142">
        <f t="shared" si="0"/>
        <v>0</v>
      </c>
      <c r="H52" s="230">
        <f t="shared" si="1"/>
        <v>0</v>
      </c>
      <c r="I52" s="235">
        <v>35.82</v>
      </c>
      <c r="J52" s="46">
        <f t="shared" si="2"/>
        <v>0</v>
      </c>
    </row>
    <row r="53" spans="2:10" x14ac:dyDescent="0.25">
      <c r="B53" s="50"/>
      <c r="C53" s="51"/>
      <c r="D53" s="52"/>
      <c r="E53" s="52"/>
      <c r="F53" s="139"/>
      <c r="G53" s="142">
        <f t="shared" si="0"/>
        <v>0</v>
      </c>
      <c r="H53" s="230">
        <f t="shared" si="1"/>
        <v>0</v>
      </c>
      <c r="I53" s="235">
        <v>35.82</v>
      </c>
      <c r="J53" s="46">
        <f t="shared" si="2"/>
        <v>0</v>
      </c>
    </row>
    <row r="54" spans="2:10" x14ac:dyDescent="0.25">
      <c r="B54" s="50"/>
      <c r="C54" s="51"/>
      <c r="D54" s="52"/>
      <c r="E54" s="52"/>
      <c r="F54" s="139"/>
      <c r="G54" s="142">
        <f t="shared" si="0"/>
        <v>0</v>
      </c>
      <c r="H54" s="230">
        <f t="shared" si="1"/>
        <v>0</v>
      </c>
      <c r="I54" s="235">
        <v>35.82</v>
      </c>
      <c r="J54" s="46">
        <f t="shared" si="2"/>
        <v>0</v>
      </c>
    </row>
    <row r="55" spans="2:10" x14ac:dyDescent="0.25">
      <c r="B55" s="50"/>
      <c r="C55" s="51"/>
      <c r="D55" s="52"/>
      <c r="E55" s="52"/>
      <c r="F55" s="139"/>
      <c r="G55" s="142">
        <f t="shared" si="0"/>
        <v>0</v>
      </c>
      <c r="H55" s="230">
        <f t="shared" si="1"/>
        <v>0</v>
      </c>
      <c r="I55" s="235">
        <v>35.82</v>
      </c>
      <c r="J55" s="46">
        <f t="shared" si="2"/>
        <v>0</v>
      </c>
    </row>
    <row r="56" spans="2:10" ht="14" thickBot="1" x14ac:dyDescent="0.3">
      <c r="B56" s="53"/>
      <c r="C56" s="54"/>
      <c r="D56" s="55"/>
      <c r="E56" s="55"/>
      <c r="F56" s="140"/>
      <c r="G56" s="143">
        <f t="shared" si="0"/>
        <v>0</v>
      </c>
      <c r="H56" s="231">
        <f t="shared" si="1"/>
        <v>0</v>
      </c>
      <c r="I56" s="236">
        <v>35.82</v>
      </c>
      <c r="J56" s="46">
        <f t="shared" si="2"/>
        <v>0</v>
      </c>
    </row>
    <row r="57" spans="2:10" x14ac:dyDescent="0.25">
      <c r="B57" s="252" t="s">
        <v>190</v>
      </c>
      <c r="C57" s="21"/>
      <c r="D57" s="22"/>
      <c r="E57" s="22"/>
      <c r="F57" s="24"/>
      <c r="G57" s="24"/>
      <c r="H57" s="25"/>
      <c r="I57" s="23"/>
      <c r="J57" s="189"/>
    </row>
    <row r="58" spans="2:10" s="17" customFormat="1" ht="32.25" customHeight="1" x14ac:dyDescent="0.35">
      <c r="B58" s="265" t="s">
        <v>152</v>
      </c>
      <c r="C58" s="265"/>
      <c r="D58" s="265"/>
      <c r="E58" s="265"/>
      <c r="F58" s="265"/>
      <c r="G58" s="265"/>
      <c r="H58" s="265"/>
      <c r="I58" s="265"/>
      <c r="J58" s="265"/>
    </row>
    <row r="59" spans="2:10" s="17" customFormat="1" ht="12.5" customHeight="1" thickBot="1" x14ac:dyDescent="0.4">
      <c r="B59" s="192"/>
      <c r="C59" s="192"/>
      <c r="D59" s="192"/>
      <c r="E59" s="192"/>
      <c r="F59" s="192"/>
      <c r="G59" s="192"/>
      <c r="H59" s="192"/>
      <c r="I59" s="192"/>
      <c r="J59" s="192"/>
    </row>
    <row r="60" spans="2:10" ht="40" customHeight="1" x14ac:dyDescent="0.25">
      <c r="B60" s="26">
        <v>1</v>
      </c>
      <c r="C60" s="27">
        <v>2</v>
      </c>
      <c r="D60" s="287">
        <v>4</v>
      </c>
      <c r="E60" s="288"/>
      <c r="F60" s="176">
        <v>5</v>
      </c>
      <c r="G60" s="188">
        <v>6</v>
      </c>
      <c r="H60" s="285" t="s">
        <v>185</v>
      </c>
      <c r="I60" s="286"/>
      <c r="J60" s="31"/>
    </row>
    <row r="61" spans="2:10" ht="33.75" customHeight="1" x14ac:dyDescent="0.25">
      <c r="B61" s="29" t="s">
        <v>8</v>
      </c>
      <c r="C61" s="19" t="s">
        <v>186</v>
      </c>
      <c r="D61" s="270" t="s">
        <v>62</v>
      </c>
      <c r="E61" s="271"/>
      <c r="F61" s="177" t="s">
        <v>150</v>
      </c>
      <c r="G61" s="185" t="s">
        <v>158</v>
      </c>
      <c r="H61" s="237" t="s">
        <v>7</v>
      </c>
      <c r="I61" s="238" t="s">
        <v>136</v>
      </c>
    </row>
    <row r="62" spans="2:10" ht="95" customHeight="1" thickBot="1" x14ac:dyDescent="0.3">
      <c r="B62" s="56" t="s">
        <v>9</v>
      </c>
      <c r="C62" s="57" t="s">
        <v>187</v>
      </c>
      <c r="D62" s="272" t="s">
        <v>58</v>
      </c>
      <c r="E62" s="273"/>
      <c r="F62" s="178" t="s">
        <v>151</v>
      </c>
      <c r="G62" s="186" t="s">
        <v>63</v>
      </c>
      <c r="H62" s="239" t="s">
        <v>6</v>
      </c>
      <c r="I62" s="240" t="s">
        <v>184</v>
      </c>
    </row>
    <row r="63" spans="2:10" ht="20.149999999999999" customHeight="1" thickBot="1" x14ac:dyDescent="0.3">
      <c r="B63" s="274" t="s">
        <v>2</v>
      </c>
      <c r="C63" s="275"/>
      <c r="D63" s="275"/>
      <c r="E63" s="275"/>
      <c r="F63" s="180">
        <f>SUM(F64:F102)</f>
        <v>0</v>
      </c>
      <c r="G63" s="184">
        <f>SUM(G64:G102)</f>
        <v>0</v>
      </c>
      <c r="H63" s="241"/>
      <c r="I63" s="242"/>
    </row>
    <row r="64" spans="2:10" ht="15" customHeight="1" x14ac:dyDescent="0.25">
      <c r="B64" s="47"/>
      <c r="C64" s="48"/>
      <c r="D64" s="289">
        <v>35.82</v>
      </c>
      <c r="E64" s="290"/>
      <c r="F64" s="181"/>
      <c r="G64" s="249">
        <f>D64*F64</f>
        <v>0</v>
      </c>
      <c r="H64" s="243"/>
      <c r="I64" s="244"/>
    </row>
    <row r="65" spans="2:9" ht="15" customHeight="1" x14ac:dyDescent="0.25">
      <c r="B65" s="50"/>
      <c r="C65" s="51"/>
      <c r="D65" s="266">
        <v>35.82</v>
      </c>
      <c r="E65" s="267"/>
      <c r="F65" s="182"/>
      <c r="G65" s="250">
        <f>D65*F65</f>
        <v>0</v>
      </c>
      <c r="H65" s="245"/>
      <c r="I65" s="246"/>
    </row>
    <row r="66" spans="2:9" ht="15" customHeight="1" x14ac:dyDescent="0.25">
      <c r="B66" s="50"/>
      <c r="C66" s="51"/>
      <c r="D66" s="266">
        <v>35.82</v>
      </c>
      <c r="E66" s="267"/>
      <c r="F66" s="182"/>
      <c r="G66" s="250">
        <f t="shared" ref="G66:G102" si="3">D66*F66</f>
        <v>0</v>
      </c>
      <c r="H66" s="245"/>
      <c r="I66" s="246"/>
    </row>
    <row r="67" spans="2:9" x14ac:dyDescent="0.25">
      <c r="B67" s="50"/>
      <c r="C67" s="51"/>
      <c r="D67" s="266">
        <v>35.82</v>
      </c>
      <c r="E67" s="267"/>
      <c r="F67" s="182"/>
      <c r="G67" s="250">
        <f t="shared" si="3"/>
        <v>0</v>
      </c>
      <c r="H67" s="245"/>
      <c r="I67" s="246"/>
    </row>
    <row r="68" spans="2:9" x14ac:dyDescent="0.25">
      <c r="B68" s="50"/>
      <c r="C68" s="51"/>
      <c r="D68" s="266">
        <v>35.82</v>
      </c>
      <c r="E68" s="267"/>
      <c r="F68" s="182"/>
      <c r="G68" s="250">
        <f t="shared" si="3"/>
        <v>0</v>
      </c>
      <c r="H68" s="245"/>
      <c r="I68" s="246"/>
    </row>
    <row r="69" spans="2:9" x14ac:dyDescent="0.25">
      <c r="B69" s="50"/>
      <c r="C69" s="51"/>
      <c r="D69" s="266">
        <v>35.82</v>
      </c>
      <c r="E69" s="267"/>
      <c r="F69" s="182"/>
      <c r="G69" s="250">
        <f t="shared" si="3"/>
        <v>0</v>
      </c>
      <c r="H69" s="245"/>
      <c r="I69" s="246"/>
    </row>
    <row r="70" spans="2:9" x14ac:dyDescent="0.25">
      <c r="B70" s="50"/>
      <c r="C70" s="51"/>
      <c r="D70" s="266">
        <v>35.82</v>
      </c>
      <c r="E70" s="267"/>
      <c r="F70" s="182"/>
      <c r="G70" s="250">
        <f t="shared" si="3"/>
        <v>0</v>
      </c>
      <c r="H70" s="245"/>
      <c r="I70" s="246"/>
    </row>
    <row r="71" spans="2:9" x14ac:dyDescent="0.25">
      <c r="B71" s="50"/>
      <c r="C71" s="51"/>
      <c r="D71" s="266">
        <v>35.82</v>
      </c>
      <c r="E71" s="267"/>
      <c r="F71" s="182"/>
      <c r="G71" s="250">
        <f t="shared" si="3"/>
        <v>0</v>
      </c>
      <c r="H71" s="245"/>
      <c r="I71" s="246"/>
    </row>
    <row r="72" spans="2:9" x14ac:dyDescent="0.25">
      <c r="B72" s="50"/>
      <c r="C72" s="51"/>
      <c r="D72" s="266">
        <v>35.82</v>
      </c>
      <c r="E72" s="267"/>
      <c r="F72" s="182"/>
      <c r="G72" s="250">
        <f t="shared" si="3"/>
        <v>0</v>
      </c>
      <c r="H72" s="245"/>
      <c r="I72" s="246"/>
    </row>
    <row r="73" spans="2:9" x14ac:dyDescent="0.25">
      <c r="B73" s="50"/>
      <c r="C73" s="51"/>
      <c r="D73" s="266">
        <v>35.82</v>
      </c>
      <c r="E73" s="267"/>
      <c r="F73" s="182"/>
      <c r="G73" s="250">
        <f t="shared" si="3"/>
        <v>0</v>
      </c>
      <c r="H73" s="245"/>
      <c r="I73" s="246"/>
    </row>
    <row r="74" spans="2:9" x14ac:dyDescent="0.25">
      <c r="B74" s="50"/>
      <c r="C74" s="51"/>
      <c r="D74" s="266">
        <v>35.82</v>
      </c>
      <c r="E74" s="267"/>
      <c r="F74" s="182"/>
      <c r="G74" s="250">
        <f t="shared" si="3"/>
        <v>0</v>
      </c>
      <c r="H74" s="245"/>
      <c r="I74" s="246"/>
    </row>
    <row r="75" spans="2:9" x14ac:dyDescent="0.25">
      <c r="B75" s="50"/>
      <c r="C75" s="51"/>
      <c r="D75" s="266">
        <v>35.82</v>
      </c>
      <c r="E75" s="267"/>
      <c r="F75" s="182"/>
      <c r="G75" s="250">
        <f t="shared" si="3"/>
        <v>0</v>
      </c>
      <c r="H75" s="245"/>
      <c r="I75" s="246"/>
    </row>
    <row r="76" spans="2:9" x14ac:dyDescent="0.25">
      <c r="B76" s="50"/>
      <c r="C76" s="51"/>
      <c r="D76" s="266">
        <v>35.82</v>
      </c>
      <c r="E76" s="267"/>
      <c r="F76" s="182"/>
      <c r="G76" s="250">
        <f t="shared" si="3"/>
        <v>0</v>
      </c>
      <c r="H76" s="245"/>
      <c r="I76" s="246"/>
    </row>
    <row r="77" spans="2:9" x14ac:dyDescent="0.25">
      <c r="B77" s="50"/>
      <c r="C77" s="51"/>
      <c r="D77" s="266">
        <v>35.82</v>
      </c>
      <c r="E77" s="267"/>
      <c r="F77" s="182"/>
      <c r="G77" s="250">
        <f t="shared" si="3"/>
        <v>0</v>
      </c>
      <c r="H77" s="245"/>
      <c r="I77" s="246"/>
    </row>
    <row r="78" spans="2:9" x14ac:dyDescent="0.25">
      <c r="B78" s="50"/>
      <c r="C78" s="51"/>
      <c r="D78" s="266">
        <v>35.82</v>
      </c>
      <c r="E78" s="267"/>
      <c r="F78" s="182"/>
      <c r="G78" s="250">
        <f t="shared" si="3"/>
        <v>0</v>
      </c>
      <c r="H78" s="245"/>
      <c r="I78" s="246"/>
    </row>
    <row r="79" spans="2:9" x14ac:dyDescent="0.25">
      <c r="B79" s="50"/>
      <c r="C79" s="51"/>
      <c r="D79" s="266">
        <v>35.82</v>
      </c>
      <c r="E79" s="267"/>
      <c r="F79" s="182"/>
      <c r="G79" s="250">
        <f t="shared" si="3"/>
        <v>0</v>
      </c>
      <c r="H79" s="245"/>
      <c r="I79" s="246"/>
    </row>
    <row r="80" spans="2:9" x14ac:dyDescent="0.25">
      <c r="B80" s="50"/>
      <c r="C80" s="51"/>
      <c r="D80" s="266">
        <v>35.82</v>
      </c>
      <c r="E80" s="267"/>
      <c r="F80" s="182"/>
      <c r="G80" s="250">
        <f t="shared" si="3"/>
        <v>0</v>
      </c>
      <c r="H80" s="245"/>
      <c r="I80" s="246"/>
    </row>
    <row r="81" spans="2:9" x14ac:dyDescent="0.25">
      <c r="B81" s="50"/>
      <c r="C81" s="51"/>
      <c r="D81" s="266">
        <v>35.82</v>
      </c>
      <c r="E81" s="267"/>
      <c r="F81" s="182"/>
      <c r="G81" s="250">
        <f t="shared" si="3"/>
        <v>0</v>
      </c>
      <c r="H81" s="245"/>
      <c r="I81" s="246"/>
    </row>
    <row r="82" spans="2:9" x14ac:dyDescent="0.25">
      <c r="B82" s="50"/>
      <c r="C82" s="51"/>
      <c r="D82" s="266">
        <v>35.82</v>
      </c>
      <c r="E82" s="267"/>
      <c r="F82" s="182"/>
      <c r="G82" s="250">
        <f t="shared" si="3"/>
        <v>0</v>
      </c>
      <c r="H82" s="245"/>
      <c r="I82" s="246"/>
    </row>
    <row r="83" spans="2:9" x14ac:dyDescent="0.25">
      <c r="B83" s="50"/>
      <c r="C83" s="51"/>
      <c r="D83" s="266">
        <v>35.82</v>
      </c>
      <c r="E83" s="267"/>
      <c r="F83" s="182"/>
      <c r="G83" s="250">
        <f t="shared" si="3"/>
        <v>0</v>
      </c>
      <c r="H83" s="245"/>
      <c r="I83" s="246"/>
    </row>
    <row r="84" spans="2:9" x14ac:dyDescent="0.25">
      <c r="B84" s="50"/>
      <c r="C84" s="51"/>
      <c r="D84" s="266">
        <v>35.82</v>
      </c>
      <c r="E84" s="267"/>
      <c r="F84" s="182"/>
      <c r="G84" s="250">
        <f t="shared" si="3"/>
        <v>0</v>
      </c>
      <c r="H84" s="245"/>
      <c r="I84" s="246"/>
    </row>
    <row r="85" spans="2:9" x14ac:dyDescent="0.25">
      <c r="B85" s="50"/>
      <c r="C85" s="51"/>
      <c r="D85" s="266">
        <v>35.82</v>
      </c>
      <c r="E85" s="267"/>
      <c r="F85" s="182"/>
      <c r="G85" s="250">
        <f t="shared" si="3"/>
        <v>0</v>
      </c>
      <c r="H85" s="245"/>
      <c r="I85" s="246"/>
    </row>
    <row r="86" spans="2:9" x14ac:dyDescent="0.25">
      <c r="B86" s="50"/>
      <c r="C86" s="51"/>
      <c r="D86" s="266">
        <v>35.82</v>
      </c>
      <c r="E86" s="267"/>
      <c r="F86" s="182"/>
      <c r="G86" s="250">
        <f t="shared" si="3"/>
        <v>0</v>
      </c>
      <c r="H86" s="245"/>
      <c r="I86" s="246"/>
    </row>
    <row r="87" spans="2:9" x14ac:dyDescent="0.25">
      <c r="B87" s="50"/>
      <c r="C87" s="51"/>
      <c r="D87" s="266">
        <v>35.82</v>
      </c>
      <c r="E87" s="267"/>
      <c r="F87" s="182"/>
      <c r="G87" s="250">
        <f t="shared" si="3"/>
        <v>0</v>
      </c>
      <c r="H87" s="245"/>
      <c r="I87" s="246"/>
    </row>
    <row r="88" spans="2:9" x14ac:dyDescent="0.25">
      <c r="B88" s="50"/>
      <c r="C88" s="51"/>
      <c r="D88" s="266">
        <v>35.82</v>
      </c>
      <c r="E88" s="267"/>
      <c r="F88" s="182"/>
      <c r="G88" s="250">
        <f t="shared" si="3"/>
        <v>0</v>
      </c>
      <c r="H88" s="245"/>
      <c r="I88" s="246"/>
    </row>
    <row r="89" spans="2:9" x14ac:dyDescent="0.25">
      <c r="B89" s="50"/>
      <c r="C89" s="51"/>
      <c r="D89" s="266">
        <v>35.82</v>
      </c>
      <c r="E89" s="267"/>
      <c r="F89" s="182"/>
      <c r="G89" s="250">
        <f t="shared" si="3"/>
        <v>0</v>
      </c>
      <c r="H89" s="245"/>
      <c r="I89" s="246"/>
    </row>
    <row r="90" spans="2:9" x14ac:dyDescent="0.25">
      <c r="B90" s="50"/>
      <c r="C90" s="51"/>
      <c r="D90" s="266">
        <v>35.82</v>
      </c>
      <c r="E90" s="267"/>
      <c r="F90" s="182"/>
      <c r="G90" s="250">
        <f t="shared" si="3"/>
        <v>0</v>
      </c>
      <c r="H90" s="245"/>
      <c r="I90" s="246"/>
    </row>
    <row r="91" spans="2:9" x14ac:dyDescent="0.25">
      <c r="B91" s="50"/>
      <c r="C91" s="51"/>
      <c r="D91" s="266">
        <v>35.82</v>
      </c>
      <c r="E91" s="267"/>
      <c r="F91" s="182"/>
      <c r="G91" s="250">
        <f t="shared" si="3"/>
        <v>0</v>
      </c>
      <c r="H91" s="245"/>
      <c r="I91" s="246"/>
    </row>
    <row r="92" spans="2:9" x14ac:dyDescent="0.25">
      <c r="B92" s="50"/>
      <c r="C92" s="51"/>
      <c r="D92" s="266">
        <v>35.82</v>
      </c>
      <c r="E92" s="267"/>
      <c r="F92" s="182"/>
      <c r="G92" s="250">
        <f t="shared" si="3"/>
        <v>0</v>
      </c>
      <c r="H92" s="245"/>
      <c r="I92" s="246"/>
    </row>
    <row r="93" spans="2:9" x14ac:dyDescent="0.25">
      <c r="B93" s="50"/>
      <c r="C93" s="51"/>
      <c r="D93" s="266">
        <v>35.82</v>
      </c>
      <c r="E93" s="267"/>
      <c r="F93" s="182"/>
      <c r="G93" s="250">
        <f t="shared" si="3"/>
        <v>0</v>
      </c>
      <c r="H93" s="245"/>
      <c r="I93" s="246"/>
    </row>
    <row r="94" spans="2:9" x14ac:dyDescent="0.25">
      <c r="B94" s="50"/>
      <c r="C94" s="51"/>
      <c r="D94" s="266">
        <v>35.82</v>
      </c>
      <c r="E94" s="267"/>
      <c r="F94" s="182"/>
      <c r="G94" s="250">
        <f t="shared" si="3"/>
        <v>0</v>
      </c>
      <c r="H94" s="245"/>
      <c r="I94" s="246"/>
    </row>
    <row r="95" spans="2:9" x14ac:dyDescent="0.25">
      <c r="B95" s="50"/>
      <c r="C95" s="51"/>
      <c r="D95" s="266">
        <v>35.82</v>
      </c>
      <c r="E95" s="267"/>
      <c r="F95" s="182"/>
      <c r="G95" s="250">
        <f t="shared" si="3"/>
        <v>0</v>
      </c>
      <c r="H95" s="245"/>
      <c r="I95" s="246"/>
    </row>
    <row r="96" spans="2:9" x14ac:dyDescent="0.25">
      <c r="B96" s="50"/>
      <c r="C96" s="51"/>
      <c r="D96" s="266">
        <v>35.82</v>
      </c>
      <c r="E96" s="267"/>
      <c r="F96" s="182"/>
      <c r="G96" s="250">
        <f t="shared" si="3"/>
        <v>0</v>
      </c>
      <c r="H96" s="245"/>
      <c r="I96" s="246"/>
    </row>
    <row r="97" spans="2:12" x14ac:dyDescent="0.25">
      <c r="B97" s="50"/>
      <c r="C97" s="51"/>
      <c r="D97" s="266">
        <v>35.82</v>
      </c>
      <c r="E97" s="267"/>
      <c r="F97" s="182"/>
      <c r="G97" s="250">
        <f t="shared" si="3"/>
        <v>0</v>
      </c>
      <c r="H97" s="245"/>
      <c r="I97" s="246"/>
    </row>
    <row r="98" spans="2:12" x14ac:dyDescent="0.25">
      <c r="B98" s="50"/>
      <c r="C98" s="51"/>
      <c r="D98" s="266">
        <v>35.82</v>
      </c>
      <c r="E98" s="267"/>
      <c r="F98" s="182"/>
      <c r="G98" s="250">
        <f t="shared" si="3"/>
        <v>0</v>
      </c>
      <c r="H98" s="245"/>
      <c r="I98" s="246"/>
    </row>
    <row r="99" spans="2:12" x14ac:dyDescent="0.25">
      <c r="B99" s="50"/>
      <c r="C99" s="51"/>
      <c r="D99" s="266">
        <v>35.82</v>
      </c>
      <c r="E99" s="267"/>
      <c r="F99" s="182"/>
      <c r="G99" s="250">
        <f t="shared" si="3"/>
        <v>0</v>
      </c>
      <c r="H99" s="245"/>
      <c r="I99" s="246"/>
    </row>
    <row r="100" spans="2:12" x14ac:dyDescent="0.25">
      <c r="B100" s="50"/>
      <c r="C100" s="51"/>
      <c r="D100" s="266">
        <v>35.82</v>
      </c>
      <c r="E100" s="267"/>
      <c r="F100" s="182"/>
      <c r="G100" s="250">
        <f t="shared" si="3"/>
        <v>0</v>
      </c>
      <c r="H100" s="245"/>
      <c r="I100" s="246"/>
    </row>
    <row r="101" spans="2:12" x14ac:dyDescent="0.25">
      <c r="B101" s="50"/>
      <c r="C101" s="51"/>
      <c r="D101" s="266">
        <v>35.82</v>
      </c>
      <c r="E101" s="267"/>
      <c r="F101" s="182"/>
      <c r="G101" s="250">
        <f t="shared" si="3"/>
        <v>0</v>
      </c>
      <c r="H101" s="245"/>
      <c r="I101" s="246"/>
    </row>
    <row r="102" spans="2:12" ht="14" thickBot="1" x14ac:dyDescent="0.3">
      <c r="B102" s="53"/>
      <c r="C102" s="54"/>
      <c r="D102" s="276">
        <v>35.82</v>
      </c>
      <c r="E102" s="277"/>
      <c r="F102" s="183"/>
      <c r="G102" s="251">
        <f t="shared" si="3"/>
        <v>0</v>
      </c>
      <c r="H102" s="247"/>
      <c r="I102" s="248"/>
    </row>
    <row r="103" spans="2:12" x14ac:dyDescent="0.25">
      <c r="B103" s="252" t="s">
        <v>190</v>
      </c>
      <c r="G103" s="189"/>
      <c r="I103" s="31"/>
    </row>
    <row r="104" spans="2:12" ht="14" hidden="1" thickBot="1" x14ac:dyDescent="0.3">
      <c r="I104" s="31"/>
    </row>
    <row r="105" spans="2:12" ht="14" hidden="1" thickBot="1" x14ac:dyDescent="0.3">
      <c r="I105" s="31"/>
    </row>
    <row r="106" spans="2:12" ht="14" hidden="1" thickBot="1" x14ac:dyDescent="0.3">
      <c r="I106" s="31"/>
    </row>
    <row r="107" spans="2:12" x14ac:dyDescent="0.25">
      <c r="I107" s="31"/>
      <c r="L107" s="190"/>
    </row>
    <row r="108" spans="2:12" x14ac:dyDescent="0.25">
      <c r="I108" s="31"/>
    </row>
    <row r="109" spans="2:12" x14ac:dyDescent="0.25">
      <c r="I109" s="31"/>
    </row>
    <row r="110" spans="2:12" x14ac:dyDescent="0.25">
      <c r="I110" s="31"/>
    </row>
    <row r="111" spans="2:12" x14ac:dyDescent="0.25">
      <c r="I111" s="31"/>
    </row>
  </sheetData>
  <sheetProtection algorithmName="SHA-512" hashValue="LKHuhMjwEkPnxKBmrW/Vm3f/mY5kcgvUNWRKv10WUl86PJeR5GfLO+GKFiQ1YavrqybjsZr607+tqAxyd0UP1A==" saltValue="H1Q6Hhn92pjtNmMLt0b1pA==" spinCount="100000" sheet="1" formatCells="0" formatColumns="0" formatRows="0" insertRows="0" deleteRows="0" sort="0" autoFilter="0"/>
  <mergeCells count="53">
    <mergeCell ref="D82:E82"/>
    <mergeCell ref="B5:J6"/>
    <mergeCell ref="D87:E87"/>
    <mergeCell ref="D88:E88"/>
    <mergeCell ref="D75:E75"/>
    <mergeCell ref="D76:E76"/>
    <mergeCell ref="B17:G17"/>
    <mergeCell ref="H60:I60"/>
    <mergeCell ref="D60:E60"/>
    <mergeCell ref="D64:E64"/>
    <mergeCell ref="D83:E83"/>
    <mergeCell ref="D84:E84"/>
    <mergeCell ref="D85:E85"/>
    <mergeCell ref="D86:E86"/>
    <mergeCell ref="B11:I11"/>
    <mergeCell ref="D68:E68"/>
    <mergeCell ref="D102:E102"/>
    <mergeCell ref="H9:I9"/>
    <mergeCell ref="D100:E100"/>
    <mergeCell ref="B9:F9"/>
    <mergeCell ref="D101:E101"/>
    <mergeCell ref="D98:E98"/>
    <mergeCell ref="D99:E99"/>
    <mergeCell ref="D77:E77"/>
    <mergeCell ref="D78:E78"/>
    <mergeCell ref="D79:E79"/>
    <mergeCell ref="D80:E80"/>
    <mergeCell ref="D81:E81"/>
    <mergeCell ref="D97:E97"/>
    <mergeCell ref="D96:E96"/>
    <mergeCell ref="D89:E89"/>
    <mergeCell ref="D90:E90"/>
    <mergeCell ref="D95:E95"/>
    <mergeCell ref="D94:E94"/>
    <mergeCell ref="D93:E93"/>
    <mergeCell ref="D91:E91"/>
    <mergeCell ref="D92:E92"/>
    <mergeCell ref="B2:J3"/>
    <mergeCell ref="B58:J58"/>
    <mergeCell ref="D73:E73"/>
    <mergeCell ref="D74:E74"/>
    <mergeCell ref="D72:E72"/>
    <mergeCell ref="D70:E70"/>
    <mergeCell ref="D71:E71"/>
    <mergeCell ref="B12:I12"/>
    <mergeCell ref="H8:I8"/>
    <mergeCell ref="D61:E61"/>
    <mergeCell ref="D62:E62"/>
    <mergeCell ref="B63:E63"/>
    <mergeCell ref="D69:E69"/>
    <mergeCell ref="D65:E65"/>
    <mergeCell ref="D66:E66"/>
    <mergeCell ref="D67:E67"/>
  </mergeCells>
  <pageMargins left="0.25" right="0.25" top="0.75" bottom="0.75" header="0.3" footer="0.3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4F2B8-AA0F-437F-8CC5-25B528B91BDE}">
  <dimension ref="B1:M38"/>
  <sheetViews>
    <sheetView showGridLines="0" workbookViewId="0">
      <selection activeCell="K11" sqref="K11"/>
    </sheetView>
  </sheetViews>
  <sheetFormatPr baseColWidth="10" defaultColWidth="11.54296875" defaultRowHeight="14.5" x14ac:dyDescent="0.35"/>
  <cols>
    <col min="1" max="1" width="5.81640625" customWidth="1"/>
    <col min="2" max="2" width="28.453125" customWidth="1"/>
    <col min="3" max="3" width="25.81640625" customWidth="1"/>
    <col min="4" max="4" width="28.1796875" customWidth="1"/>
    <col min="5" max="5" width="25.81640625" customWidth="1"/>
    <col min="6" max="6" width="22.81640625" customWidth="1"/>
    <col min="7" max="7" width="18.1796875" customWidth="1"/>
    <col min="8" max="8" width="5.54296875" customWidth="1"/>
  </cols>
  <sheetData>
    <row r="1" spans="2:13" ht="15" thickBot="1" x14ac:dyDescent="0.4"/>
    <row r="2" spans="2:13" s="17" customFormat="1" ht="30" customHeight="1" thickTop="1" x14ac:dyDescent="0.35">
      <c r="B2" s="254" t="s">
        <v>182</v>
      </c>
      <c r="C2" s="255"/>
      <c r="D2" s="255"/>
      <c r="E2" s="255"/>
      <c r="F2" s="255"/>
      <c r="G2" s="256"/>
      <c r="H2" s="32"/>
    </row>
    <row r="3" spans="2:13" s="17" customFormat="1" ht="65" customHeight="1" thickBot="1" x14ac:dyDescent="0.4">
      <c r="B3" s="257"/>
      <c r="C3" s="258"/>
      <c r="D3" s="258"/>
      <c r="E3" s="258"/>
      <c r="F3" s="258"/>
      <c r="G3" s="259"/>
      <c r="H3" s="32"/>
    </row>
    <row r="4" spans="2:13" s="17" customFormat="1" ht="13.5" customHeight="1" thickTop="1" x14ac:dyDescent="0.35">
      <c r="B4" s="194"/>
      <c r="C4" s="194"/>
      <c r="D4" s="194"/>
      <c r="E4" s="194"/>
      <c r="F4" s="194"/>
      <c r="G4" s="194"/>
      <c r="H4" s="194"/>
    </row>
    <row r="5" spans="2:13" s="4" customFormat="1" ht="44.5" customHeight="1" x14ac:dyDescent="0.35">
      <c r="B5" s="260" t="s">
        <v>183</v>
      </c>
      <c r="C5" s="260"/>
      <c r="D5" s="260"/>
      <c r="E5" s="260"/>
      <c r="F5" s="260"/>
      <c r="G5" s="260"/>
    </row>
    <row r="6" spans="2:13" s="4" customFormat="1" ht="15.5" customHeight="1" x14ac:dyDescent="0.35">
      <c r="B6" s="193"/>
      <c r="C6" s="193"/>
      <c r="D6" s="193"/>
      <c r="E6" s="193"/>
      <c r="F6" s="193"/>
      <c r="G6" s="193"/>
    </row>
    <row r="7" spans="2:13" s="4" customFormat="1" ht="128" customHeight="1" x14ac:dyDescent="0.35">
      <c r="B7" s="294" t="s">
        <v>160</v>
      </c>
      <c r="C7" s="295"/>
      <c r="D7" s="295"/>
      <c r="E7" s="295"/>
      <c r="F7" s="295"/>
      <c r="G7" s="296"/>
    </row>
    <row r="8" spans="2:13" s="4" customFormat="1" ht="15" customHeight="1" thickBot="1" x14ac:dyDescent="0.4">
      <c r="B8" s="195"/>
      <c r="C8" s="195"/>
      <c r="D8" s="195"/>
      <c r="E8" s="195"/>
      <c r="F8" s="195"/>
      <c r="G8" s="195"/>
    </row>
    <row r="9" spans="2:13" s="4" customFormat="1" ht="20.149999999999999" customHeight="1" x14ac:dyDescent="0.35">
      <c r="B9" s="196">
        <v>1</v>
      </c>
      <c r="C9" s="197">
        <v>2</v>
      </c>
      <c r="D9" s="197">
        <v>3</v>
      </c>
      <c r="E9" s="197">
        <v>4</v>
      </c>
      <c r="F9" s="197">
        <v>5</v>
      </c>
      <c r="G9" s="198">
        <v>6</v>
      </c>
    </row>
    <row r="10" spans="2:13" s="4" customFormat="1" ht="58.25" customHeight="1" x14ac:dyDescent="0.35">
      <c r="B10" s="199" t="s">
        <v>8</v>
      </c>
      <c r="C10" s="200" t="s">
        <v>186</v>
      </c>
      <c r="D10" s="200" t="s">
        <v>176</v>
      </c>
      <c r="E10" s="200" t="s">
        <v>161</v>
      </c>
      <c r="F10" s="200" t="s">
        <v>162</v>
      </c>
      <c r="G10" s="201" t="s">
        <v>148</v>
      </c>
    </row>
    <row r="11" spans="2:13" s="202" customFormat="1" ht="100.5" customHeight="1" thickBot="1" x14ac:dyDescent="0.4">
      <c r="B11" s="203" t="s">
        <v>163</v>
      </c>
      <c r="C11" s="204" t="s">
        <v>189</v>
      </c>
      <c r="D11" s="204" t="s">
        <v>164</v>
      </c>
      <c r="E11" s="204" t="s">
        <v>178</v>
      </c>
      <c r="F11" s="204" t="s">
        <v>165</v>
      </c>
      <c r="G11" s="205" t="s">
        <v>166</v>
      </c>
      <c r="L11" s="227"/>
      <c r="M11" s="227"/>
    </row>
    <row r="12" spans="2:13" s="202" customFormat="1" ht="29.25" customHeight="1" thickBot="1" x14ac:dyDescent="0.4">
      <c r="B12" s="206"/>
      <c r="C12" s="207"/>
      <c r="D12" s="207"/>
      <c r="E12" s="207"/>
      <c r="F12" s="208" t="s">
        <v>2</v>
      </c>
      <c r="G12" s="209">
        <f>SUM(G13:G37)</f>
        <v>0</v>
      </c>
    </row>
    <row r="13" spans="2:13" s="4" customFormat="1" ht="14" customHeight="1" x14ac:dyDescent="0.35">
      <c r="B13" s="224" t="s">
        <v>11</v>
      </c>
      <c r="C13" s="210"/>
      <c r="D13" s="211"/>
      <c r="E13" s="212"/>
      <c r="F13" s="210"/>
      <c r="G13" s="213">
        <f t="shared" ref="G13:G37" si="0">D13*E13*F13</f>
        <v>0</v>
      </c>
    </row>
    <row r="14" spans="2:13" s="4" customFormat="1" ht="14" customHeight="1" x14ac:dyDescent="0.35">
      <c r="B14" s="225"/>
      <c r="C14" s="214"/>
      <c r="D14" s="215"/>
      <c r="E14" s="216"/>
      <c r="F14" s="214"/>
      <c r="G14" s="217">
        <f t="shared" si="0"/>
        <v>0</v>
      </c>
    </row>
    <row r="15" spans="2:13" s="4" customFormat="1" ht="14" customHeight="1" x14ac:dyDescent="0.35">
      <c r="B15" s="225"/>
      <c r="C15" s="214"/>
      <c r="D15" s="215"/>
      <c r="E15" s="216"/>
      <c r="F15" s="214"/>
      <c r="G15" s="217">
        <f t="shared" si="0"/>
        <v>0</v>
      </c>
    </row>
    <row r="16" spans="2:13" s="4" customFormat="1" ht="14" customHeight="1" x14ac:dyDescent="0.35">
      <c r="B16" s="225"/>
      <c r="C16" s="214"/>
      <c r="D16" s="215"/>
      <c r="E16" s="216"/>
      <c r="F16" s="214"/>
      <c r="G16" s="217">
        <f t="shared" si="0"/>
        <v>0</v>
      </c>
    </row>
    <row r="17" spans="2:7" s="4" customFormat="1" ht="14" customHeight="1" x14ac:dyDescent="0.35">
      <c r="B17" s="225"/>
      <c r="C17" s="214"/>
      <c r="D17" s="215"/>
      <c r="E17" s="216"/>
      <c r="F17" s="214"/>
      <c r="G17" s="217">
        <f t="shared" si="0"/>
        <v>0</v>
      </c>
    </row>
    <row r="18" spans="2:7" s="4" customFormat="1" ht="14" customHeight="1" x14ac:dyDescent="0.35">
      <c r="B18" s="225"/>
      <c r="C18" s="214"/>
      <c r="D18" s="215"/>
      <c r="E18" s="216"/>
      <c r="F18" s="214"/>
      <c r="G18" s="217">
        <f t="shared" si="0"/>
        <v>0</v>
      </c>
    </row>
    <row r="19" spans="2:7" s="4" customFormat="1" ht="14" customHeight="1" x14ac:dyDescent="0.35">
      <c r="B19" s="225"/>
      <c r="C19" s="214"/>
      <c r="D19" s="215"/>
      <c r="E19" s="216"/>
      <c r="F19" s="214"/>
      <c r="G19" s="217">
        <f t="shared" si="0"/>
        <v>0</v>
      </c>
    </row>
    <row r="20" spans="2:7" s="4" customFormat="1" ht="14" customHeight="1" x14ac:dyDescent="0.35">
      <c r="B20" s="225"/>
      <c r="C20" s="214"/>
      <c r="D20" s="215"/>
      <c r="E20" s="216"/>
      <c r="F20" s="214"/>
      <c r="G20" s="217">
        <f t="shared" si="0"/>
        <v>0</v>
      </c>
    </row>
    <row r="21" spans="2:7" s="4" customFormat="1" ht="14" customHeight="1" x14ac:dyDescent="0.35">
      <c r="B21" s="225"/>
      <c r="C21" s="214"/>
      <c r="D21" s="215"/>
      <c r="E21" s="216"/>
      <c r="F21" s="214"/>
      <c r="G21" s="217">
        <f t="shared" si="0"/>
        <v>0</v>
      </c>
    </row>
    <row r="22" spans="2:7" s="4" customFormat="1" ht="14" customHeight="1" x14ac:dyDescent="0.35">
      <c r="B22" s="225"/>
      <c r="C22" s="214"/>
      <c r="D22" s="215"/>
      <c r="E22" s="216"/>
      <c r="F22" s="214"/>
      <c r="G22" s="217">
        <f t="shared" si="0"/>
        <v>0</v>
      </c>
    </row>
    <row r="23" spans="2:7" s="4" customFormat="1" ht="14" customHeight="1" x14ac:dyDescent="0.35">
      <c r="B23" s="225"/>
      <c r="C23" s="214"/>
      <c r="D23" s="215"/>
      <c r="E23" s="216"/>
      <c r="F23" s="214"/>
      <c r="G23" s="217">
        <f t="shared" si="0"/>
        <v>0</v>
      </c>
    </row>
    <row r="24" spans="2:7" s="4" customFormat="1" ht="14" customHeight="1" x14ac:dyDescent="0.35">
      <c r="B24" s="225"/>
      <c r="C24" s="214"/>
      <c r="D24" s="215"/>
      <c r="E24" s="216"/>
      <c r="F24" s="214"/>
      <c r="G24" s="217">
        <f t="shared" si="0"/>
        <v>0</v>
      </c>
    </row>
    <row r="25" spans="2:7" s="4" customFormat="1" ht="13.5" x14ac:dyDescent="0.35">
      <c r="B25" s="225"/>
      <c r="C25" s="214"/>
      <c r="D25" s="215"/>
      <c r="E25" s="216"/>
      <c r="F25" s="214"/>
      <c r="G25" s="217">
        <f t="shared" si="0"/>
        <v>0</v>
      </c>
    </row>
    <row r="26" spans="2:7" s="4" customFormat="1" ht="12.75" customHeight="1" x14ac:dyDescent="0.35">
      <c r="B26" s="225"/>
      <c r="C26" s="214"/>
      <c r="D26" s="215"/>
      <c r="E26" s="216"/>
      <c r="F26" s="214"/>
      <c r="G26" s="217">
        <f t="shared" si="0"/>
        <v>0</v>
      </c>
    </row>
    <row r="27" spans="2:7" s="4" customFormat="1" ht="13.5" x14ac:dyDescent="0.35">
      <c r="B27" s="225"/>
      <c r="C27" s="214"/>
      <c r="D27" s="215"/>
      <c r="E27" s="216"/>
      <c r="F27" s="214"/>
      <c r="G27" s="217">
        <f t="shared" si="0"/>
        <v>0</v>
      </c>
    </row>
    <row r="28" spans="2:7" s="4" customFormat="1" ht="13.5" x14ac:dyDescent="0.35">
      <c r="B28" s="225"/>
      <c r="C28" s="214"/>
      <c r="D28" s="215"/>
      <c r="E28" s="216"/>
      <c r="F28" s="214"/>
      <c r="G28" s="217">
        <f t="shared" si="0"/>
        <v>0</v>
      </c>
    </row>
    <row r="29" spans="2:7" s="4" customFormat="1" ht="13.5" x14ac:dyDescent="0.35">
      <c r="B29" s="225"/>
      <c r="C29" s="214"/>
      <c r="D29" s="215"/>
      <c r="E29" s="216"/>
      <c r="F29" s="214"/>
      <c r="G29" s="217">
        <f t="shared" si="0"/>
        <v>0</v>
      </c>
    </row>
    <row r="30" spans="2:7" s="4" customFormat="1" ht="13.5" customHeight="1" x14ac:dyDescent="0.35">
      <c r="B30" s="225"/>
      <c r="C30" s="214"/>
      <c r="D30" s="215"/>
      <c r="E30" s="216"/>
      <c r="F30" s="214"/>
      <c r="G30" s="217">
        <f t="shared" si="0"/>
        <v>0</v>
      </c>
    </row>
    <row r="31" spans="2:7" s="4" customFormat="1" ht="14.5" customHeight="1" x14ac:dyDescent="0.35">
      <c r="B31" s="225"/>
      <c r="C31" s="214"/>
      <c r="D31" s="215"/>
      <c r="E31" s="216"/>
      <c r="F31" s="214"/>
      <c r="G31" s="217">
        <f t="shared" si="0"/>
        <v>0</v>
      </c>
    </row>
    <row r="32" spans="2:7" s="4" customFormat="1" ht="16.5" customHeight="1" x14ac:dyDescent="0.35">
      <c r="B32" s="225"/>
      <c r="C32" s="214"/>
      <c r="D32" s="215"/>
      <c r="E32" s="216"/>
      <c r="F32" s="214"/>
      <c r="G32" s="217">
        <f t="shared" si="0"/>
        <v>0</v>
      </c>
    </row>
    <row r="33" spans="2:7" s="4" customFormat="1" ht="13.5" x14ac:dyDescent="0.35">
      <c r="B33" s="225"/>
      <c r="C33" s="214"/>
      <c r="D33" s="215"/>
      <c r="E33" s="216"/>
      <c r="F33" s="214"/>
      <c r="G33" s="217">
        <f t="shared" si="0"/>
        <v>0</v>
      </c>
    </row>
    <row r="34" spans="2:7" s="4" customFormat="1" ht="13.5" x14ac:dyDescent="0.35">
      <c r="B34" s="225"/>
      <c r="C34" s="214"/>
      <c r="D34" s="215"/>
      <c r="E34" s="216"/>
      <c r="F34" s="214"/>
      <c r="G34" s="217">
        <f t="shared" si="0"/>
        <v>0</v>
      </c>
    </row>
    <row r="35" spans="2:7" s="4" customFormat="1" ht="13.5" x14ac:dyDescent="0.35">
      <c r="B35" s="225"/>
      <c r="C35" s="214"/>
      <c r="D35" s="215"/>
      <c r="E35" s="216"/>
      <c r="F35" s="214"/>
      <c r="G35" s="217">
        <f t="shared" si="0"/>
        <v>0</v>
      </c>
    </row>
    <row r="36" spans="2:7" s="4" customFormat="1" ht="13.5" x14ac:dyDescent="0.35">
      <c r="B36" s="225"/>
      <c r="C36" s="214"/>
      <c r="D36" s="215"/>
      <c r="E36" s="216"/>
      <c r="F36" s="214"/>
      <c r="G36" s="217">
        <f t="shared" si="0"/>
        <v>0</v>
      </c>
    </row>
    <row r="37" spans="2:7" s="4" customFormat="1" ht="14" thickBot="1" x14ac:dyDescent="0.4">
      <c r="B37" s="226"/>
      <c r="C37" s="218"/>
      <c r="D37" s="219"/>
      <c r="E37" s="220"/>
      <c r="F37" s="218"/>
      <c r="G37" s="223">
        <f t="shared" si="0"/>
        <v>0</v>
      </c>
    </row>
    <row r="38" spans="2:7" x14ac:dyDescent="0.35">
      <c r="B38" s="252" t="s">
        <v>190</v>
      </c>
    </row>
  </sheetData>
  <sheetProtection algorithmName="SHA-512" hashValue="2+b2YC4qcLUvawq2n0aWNsYos3DQsatD39o+k6F0HFuBh4qBXxfEAk5p6xZs0agZMHskL4PTpRCIYjMCkWAidw==" saltValue="0GgVt31JyUIFKaWEW6tLYA==" spinCount="100000" sheet="1" objects="1" scenarios="1"/>
  <mergeCells count="3">
    <mergeCell ref="B2:G3"/>
    <mergeCell ref="B5:G5"/>
    <mergeCell ref="B7:G7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49DA3D7-AAFB-4C04-BDBD-84575398CE23}">
          <x14:formula1>
            <xm:f>Listes!$B$12:$B$14</xm:f>
          </x14:formula1>
          <xm:sqref>B13:B37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937D-0491-40F4-8990-B137B4DF9882}">
  <dimension ref="A1:O43"/>
  <sheetViews>
    <sheetView zoomScale="110" zoomScaleNormal="110" workbookViewId="0">
      <selection activeCell="M14" sqref="M14"/>
    </sheetView>
  </sheetViews>
  <sheetFormatPr baseColWidth="10" defaultColWidth="11.54296875" defaultRowHeight="13.5" x14ac:dyDescent="0.25"/>
  <cols>
    <col min="1" max="1" width="5.81640625" style="1" customWidth="1"/>
    <col min="2" max="4" width="11.54296875" style="1"/>
    <col min="5" max="8" width="15.81640625" style="1" customWidth="1"/>
    <col min="9" max="9" width="15.08984375" style="1" customWidth="1"/>
    <col min="10" max="16384" width="11.54296875" style="1"/>
  </cols>
  <sheetData>
    <row r="1" spans="1:15" ht="15.5" thickBot="1" x14ac:dyDescent="0.35">
      <c r="B1" s="95"/>
      <c r="C1" s="96"/>
      <c r="D1" s="96"/>
      <c r="E1" s="96"/>
      <c r="F1" s="96"/>
      <c r="G1" s="96"/>
      <c r="H1" s="96"/>
      <c r="I1" s="96"/>
    </row>
    <row r="2" spans="1:15" ht="30" customHeight="1" thickTop="1" x14ac:dyDescent="0.25">
      <c r="B2" s="254" t="s">
        <v>135</v>
      </c>
      <c r="C2" s="255"/>
      <c r="D2" s="255"/>
      <c r="E2" s="255"/>
      <c r="F2" s="255"/>
      <c r="G2" s="255"/>
      <c r="H2" s="255"/>
      <c r="I2" s="256"/>
      <c r="J2" s="32"/>
    </row>
    <row r="3" spans="1:15" ht="30" customHeight="1" thickBot="1" x14ac:dyDescent="0.3">
      <c r="B3" s="257"/>
      <c r="C3" s="258"/>
      <c r="D3" s="258"/>
      <c r="E3" s="258"/>
      <c r="F3" s="258"/>
      <c r="G3" s="258"/>
      <c r="H3" s="258"/>
      <c r="I3" s="259"/>
      <c r="J3" s="32"/>
      <c r="K3" s="31"/>
    </row>
    <row r="4" spans="1:15" ht="14.5" thickTop="1" thickBot="1" x14ac:dyDescent="0.3">
      <c r="B4" s="97"/>
      <c r="C4" s="97"/>
      <c r="D4" s="98"/>
      <c r="E4" s="98"/>
      <c r="F4" s="98"/>
      <c r="G4" s="98"/>
      <c r="H4" s="98"/>
      <c r="I4" s="99"/>
    </row>
    <row r="5" spans="1:15" ht="40" customHeight="1" thickBot="1" x14ac:dyDescent="0.3">
      <c r="B5" s="307" t="s">
        <v>127</v>
      </c>
      <c r="C5" s="308"/>
      <c r="D5" s="309"/>
      <c r="E5" s="110" t="s">
        <v>85</v>
      </c>
      <c r="F5" s="108" t="s">
        <v>86</v>
      </c>
      <c r="G5" s="108" t="s">
        <v>87</v>
      </c>
      <c r="H5" s="108" t="s">
        <v>88</v>
      </c>
      <c r="I5" s="109" t="s">
        <v>89</v>
      </c>
    </row>
    <row r="6" spans="1:15" ht="30" customHeight="1" thickBot="1" x14ac:dyDescent="0.3">
      <c r="B6" s="297" t="s">
        <v>115</v>
      </c>
      <c r="C6" s="298"/>
      <c r="D6" s="298"/>
      <c r="E6" s="298"/>
      <c r="F6" s="298"/>
      <c r="G6" s="298"/>
      <c r="H6" s="298"/>
      <c r="I6" s="299"/>
    </row>
    <row r="7" spans="1:15" ht="30" customHeight="1" x14ac:dyDescent="0.25">
      <c r="B7" s="310" t="s">
        <v>128</v>
      </c>
      <c r="C7" s="311"/>
      <c r="D7" s="312"/>
      <c r="E7" s="157">
        <v>0</v>
      </c>
      <c r="F7" s="158">
        <v>0</v>
      </c>
      <c r="G7" s="158">
        <v>0</v>
      </c>
      <c r="H7" s="159">
        <v>0</v>
      </c>
      <c r="I7" s="119">
        <f>SUM(E7:H7)</f>
        <v>0</v>
      </c>
      <c r="J7" s="97"/>
    </row>
    <row r="8" spans="1:15" ht="30" customHeight="1" x14ac:dyDescent="0.25">
      <c r="B8" s="304" t="s">
        <v>129</v>
      </c>
      <c r="C8" s="305"/>
      <c r="D8" s="306"/>
      <c r="E8" s="111">
        <v>0</v>
      </c>
      <c r="F8" s="106">
        <v>0</v>
      </c>
      <c r="G8" s="106">
        <v>0</v>
      </c>
      <c r="H8" s="106">
        <v>0</v>
      </c>
      <c r="I8" s="107">
        <f>SUM(E8:H8)</f>
        <v>0</v>
      </c>
      <c r="J8" s="97"/>
    </row>
    <row r="9" spans="1:15" ht="30" customHeight="1" x14ac:dyDescent="0.25">
      <c r="B9" s="304" t="s">
        <v>133</v>
      </c>
      <c r="C9" s="305"/>
      <c r="D9" s="306"/>
      <c r="E9" s="155">
        <v>0</v>
      </c>
      <c r="F9" s="106">
        <v>0</v>
      </c>
      <c r="G9" s="106">
        <v>0</v>
      </c>
      <c r="H9" s="106">
        <v>0</v>
      </c>
      <c r="I9" s="107">
        <f>SUM(E9:H9)</f>
        <v>0</v>
      </c>
      <c r="J9" s="97"/>
    </row>
    <row r="10" spans="1:15" ht="30" customHeight="1" x14ac:dyDescent="0.25">
      <c r="B10" s="313" t="s">
        <v>140</v>
      </c>
      <c r="C10" s="314"/>
      <c r="D10" s="314"/>
      <c r="E10" s="167">
        <f>SUM(E7:E9)</f>
        <v>0</v>
      </c>
      <c r="F10" s="165">
        <f t="shared" ref="F10:H10" si="0">SUM(F7:F9)</f>
        <v>0</v>
      </c>
      <c r="G10" s="165">
        <f t="shared" si="0"/>
        <v>0</v>
      </c>
      <c r="H10" s="165">
        <f t="shared" si="0"/>
        <v>0</v>
      </c>
      <c r="I10" s="166">
        <f>SUM(I7:I9)</f>
        <v>0</v>
      </c>
      <c r="J10" s="97"/>
      <c r="O10" s="31"/>
    </row>
    <row r="11" spans="1:15" ht="30" customHeight="1" thickBot="1" x14ac:dyDescent="0.3">
      <c r="B11" s="300" t="s">
        <v>113</v>
      </c>
      <c r="C11" s="301"/>
      <c r="D11" s="301"/>
      <c r="E11" s="302"/>
      <c r="F11" s="302"/>
      <c r="G11" s="302"/>
      <c r="H11" s="302"/>
      <c r="I11" s="303"/>
    </row>
    <row r="12" spans="1:15" ht="30" customHeight="1" x14ac:dyDescent="0.25">
      <c r="A12" s="31"/>
      <c r="B12" s="339" t="s">
        <v>125</v>
      </c>
      <c r="C12" s="340"/>
      <c r="D12" s="341"/>
      <c r="E12" s="115">
        <v>0</v>
      </c>
      <c r="F12" s="116">
        <v>0</v>
      </c>
      <c r="G12" s="116">
        <v>0</v>
      </c>
      <c r="H12" s="116">
        <v>0</v>
      </c>
      <c r="I12" s="117">
        <f>SUM(E12:H12)</f>
        <v>0</v>
      </c>
      <c r="J12" s="97"/>
    </row>
    <row r="13" spans="1:15" ht="30" customHeight="1" x14ac:dyDescent="0.25">
      <c r="B13" s="304" t="s">
        <v>65</v>
      </c>
      <c r="C13" s="305"/>
      <c r="D13" s="306"/>
      <c r="E13" s="118">
        <v>0</v>
      </c>
      <c r="F13" s="160">
        <v>0</v>
      </c>
      <c r="G13" s="160">
        <v>0</v>
      </c>
      <c r="H13" s="160">
        <v>0</v>
      </c>
      <c r="I13" s="107">
        <f t="shared" ref="I13:I18" si="1">SUM(E13:H13)</f>
        <v>0</v>
      </c>
      <c r="J13" s="97"/>
    </row>
    <row r="14" spans="1:15" ht="30" customHeight="1" x14ac:dyDescent="0.25">
      <c r="B14" s="338" t="s">
        <v>66</v>
      </c>
      <c r="C14" s="305"/>
      <c r="D14" s="306"/>
      <c r="E14" s="118">
        <v>0</v>
      </c>
      <c r="F14" s="105">
        <v>0</v>
      </c>
      <c r="G14" s="105">
        <v>0</v>
      </c>
      <c r="H14" s="105">
        <v>0</v>
      </c>
      <c r="I14" s="107">
        <f>SUM(E14:H14)</f>
        <v>0</v>
      </c>
      <c r="J14" s="97"/>
    </row>
    <row r="15" spans="1:15" ht="30" customHeight="1" x14ac:dyDescent="0.25">
      <c r="B15" s="304" t="s">
        <v>68</v>
      </c>
      <c r="C15" s="305"/>
      <c r="D15" s="306"/>
      <c r="E15" s="118">
        <v>0</v>
      </c>
      <c r="F15" s="105">
        <v>0</v>
      </c>
      <c r="G15" s="105">
        <v>0</v>
      </c>
      <c r="H15" s="105">
        <v>0</v>
      </c>
      <c r="I15" s="107">
        <f>SUM(E15:H15)</f>
        <v>0</v>
      </c>
      <c r="J15" s="97"/>
    </row>
    <row r="16" spans="1:15" ht="30" customHeight="1" x14ac:dyDescent="0.25">
      <c r="B16" s="304" t="s">
        <v>70</v>
      </c>
      <c r="C16" s="305"/>
      <c r="D16" s="306"/>
      <c r="E16" s="118">
        <v>0</v>
      </c>
      <c r="F16" s="105">
        <v>0</v>
      </c>
      <c r="G16" s="105">
        <v>0</v>
      </c>
      <c r="H16" s="105">
        <v>0</v>
      </c>
      <c r="I16" s="107">
        <f>SUM(E16:H16)</f>
        <v>0</v>
      </c>
      <c r="J16" s="97"/>
    </row>
    <row r="17" spans="2:14" ht="34.5" customHeight="1" x14ac:dyDescent="0.25">
      <c r="B17" s="304" t="s">
        <v>126</v>
      </c>
      <c r="C17" s="305"/>
      <c r="D17" s="306"/>
      <c r="E17" s="118">
        <v>0</v>
      </c>
      <c r="F17" s="105">
        <v>0</v>
      </c>
      <c r="G17" s="105">
        <v>0</v>
      </c>
      <c r="H17" s="105">
        <v>0</v>
      </c>
      <c r="I17" s="107">
        <f>SUM(E17:H17)</f>
        <v>0</v>
      </c>
      <c r="J17" s="97"/>
    </row>
    <row r="18" spans="2:14" ht="30" customHeight="1" x14ac:dyDescent="0.25">
      <c r="B18" s="304" t="s">
        <v>71</v>
      </c>
      <c r="C18" s="305"/>
      <c r="D18" s="306"/>
      <c r="E18" s="118">
        <v>0</v>
      </c>
      <c r="F18" s="168">
        <v>0</v>
      </c>
      <c r="G18" s="168">
        <v>0</v>
      </c>
      <c r="H18" s="168">
        <v>0</v>
      </c>
      <c r="I18" s="107">
        <f t="shared" si="1"/>
        <v>0</v>
      </c>
      <c r="J18" s="97"/>
      <c r="N18" s="31"/>
    </row>
    <row r="19" spans="2:14" ht="30" customHeight="1" x14ac:dyDescent="0.25">
      <c r="B19" s="333" t="s">
        <v>2</v>
      </c>
      <c r="C19" s="334"/>
      <c r="D19" s="334"/>
      <c r="E19" s="169">
        <f>SUM(E12:E18)</f>
        <v>0</v>
      </c>
      <c r="F19" s="170">
        <f t="shared" ref="F19:H19" si="2">SUM(F12:F18)</f>
        <v>0</v>
      </c>
      <c r="G19" s="170">
        <f t="shared" si="2"/>
        <v>0</v>
      </c>
      <c r="H19" s="171">
        <f t="shared" si="2"/>
        <v>0</v>
      </c>
      <c r="I19" s="156">
        <f>SUM(I12:I18)</f>
        <v>0</v>
      </c>
      <c r="J19" s="97"/>
    </row>
    <row r="20" spans="2:14" ht="30" customHeight="1" x14ac:dyDescent="0.25">
      <c r="B20" s="335" t="s">
        <v>141</v>
      </c>
      <c r="C20" s="336"/>
      <c r="D20" s="337"/>
      <c r="E20" s="172">
        <f>SUM(E10+E19)</f>
        <v>0</v>
      </c>
      <c r="F20" s="173">
        <f t="shared" ref="F20:I20" si="3">SUM(F10+F19)</f>
        <v>0</v>
      </c>
      <c r="G20" s="173">
        <f t="shared" si="3"/>
        <v>0</v>
      </c>
      <c r="H20" s="174">
        <f t="shared" si="3"/>
        <v>0</v>
      </c>
      <c r="I20" s="175">
        <f t="shared" si="3"/>
        <v>0</v>
      </c>
      <c r="J20" s="163"/>
    </row>
    <row r="21" spans="2:14" ht="30" customHeight="1" thickBot="1" x14ac:dyDescent="0.3">
      <c r="B21" s="324" t="s">
        <v>84</v>
      </c>
      <c r="C21" s="325"/>
      <c r="D21" s="325"/>
      <c r="E21" s="325"/>
      <c r="F21" s="325"/>
      <c r="G21" s="325"/>
      <c r="H21" s="325"/>
      <c r="I21" s="326"/>
    </row>
    <row r="22" spans="2:14" ht="38.5" customHeight="1" thickBot="1" x14ac:dyDescent="0.3">
      <c r="B22" s="310" t="s">
        <v>11</v>
      </c>
      <c r="C22" s="311"/>
      <c r="D22" s="312"/>
      <c r="E22" s="161" t="str" cm="1">
        <f t="array" ref="E22">_xlfn.IFS(B22="COÛTS INDIRECTS : taux forfaitaire maximal de 7% des coûts directs",E20*7%,B22="FRAIS DE PERSONNEL : AU TAUX PLAFONNÉ A 20% DES COÛTS DIRECTS",E20*20%,B22="COÛTS ÉLIGIBLES RESTANTS : taux maximal de 40% des frais de personnel directs",E10*40%,B22="COÛTS INDIRECTS : taux forfaitaire maximal de 15% des frais de personnel directs",E10*15%,B22="… Liste déroulante de choix …","0,00 €")</f>
        <v>0,00 €</v>
      </c>
      <c r="F22" s="162" t="str" cm="1">
        <f t="array" ref="F22">_xlfn.IFS(B22="COÛTS INDIRECTS : taux forfaitaire maximal de 7% des coûts directs",F20*7%,B22="FRAIS DE PERSONNEL : AU TAUX PLAFONNÉ A 20% DES COÛTS DIRECTS",F20*20%,B22="COÛTS ÉLIGIBLES RESTANTS : taux maximal de 40% des frais de personnel directs",F10*40%,B22="COÛTS INDIRECTS : taux forfaitaire maximal de 15% des frais de personnel directs",F10*15%,B22="… Liste déroulante de choix …","0,00 €")</f>
        <v>0,00 €</v>
      </c>
      <c r="G22" s="162" t="str" cm="1">
        <f t="array" ref="G22">_xlfn.IFS(B22="COÛTS INDIRECTS : taux forfaitaire maximal de 7% des coûts directs",G20*7%,B22="FRAIS DE PERSONNEL : AU TAUX PLAFONNÉ A 20% DES COÛTS DIRECTS",G20*20%,B22="COÛTS ÉLIGIBLES RESTANTS : taux maximal de 40% des frais de personnel directs",G10*40%,B22="COÛTS INDIRECTS : taux forfaitaire maximal de 15% des frais de personnel directs",G10*15%,B22="… Liste déroulante de choix …","0,00 €")</f>
        <v>0,00 €</v>
      </c>
      <c r="H22" s="162" t="str" cm="1">
        <f t="array" ref="H22">_xlfn.IFS(B22="COÛTS INDIRECTS : taux forfaitaire maximal de 7% des coûts directs",H20*7%,B22="FRAIS DE PERSONNEL : AU TAUX PLAFONNÉ A 20% DES COÛTS DIRECTS",H20*20%,B22="COÛTS ÉLIGIBLES RESTANTS : taux maximal de 40% des frais de personnel directs",H10*40%,B22="COÛTS INDIRECTS : taux forfaitaire maximal de 15% des frais de personnel directs",H10*15%,B22="… Liste déroulante de choix …","0,00 €")</f>
        <v>0,00 €</v>
      </c>
      <c r="I22" s="162" t="str" cm="1">
        <f t="array" ref="I22">_xlfn.IFS(B22="COÛTS INDIRECTS : taux forfaitaire maximal de 7% des coûts directs",I20*7%,B22="FRAIS DE PERSONNEL : AU TAUX PLAFONNÉ A 20% DES COÛTS DIRECTS",I20*20%,B22="COÛTS ÉLIGIBLES RESTANTS : taux maximal de 40% des frais de personnel directs",I10*40%,B22="COÛTS INDIRECTS : taux forfaitaire maximal de 15% des frais de personnel directs",I10*15%,B22="… Liste déroulante de choix …","0,00 €")</f>
        <v>0,00 €</v>
      </c>
      <c r="J22" s="164"/>
    </row>
    <row r="23" spans="2:14" ht="30" customHeight="1" thickBot="1" x14ac:dyDescent="0.3">
      <c r="B23" s="318" t="s">
        <v>2</v>
      </c>
      <c r="C23" s="319"/>
      <c r="D23" s="320"/>
      <c r="E23" s="112">
        <f>SUM(E20+E22)</f>
        <v>0</v>
      </c>
      <c r="F23" s="113">
        <f>SUM(F22+F20)</f>
        <v>0</v>
      </c>
      <c r="G23" s="113">
        <f>SUM(G22+G20)</f>
        <v>0</v>
      </c>
      <c r="H23" s="113">
        <f>SUM(H22+H20)</f>
        <v>0</v>
      </c>
      <c r="I23" s="114">
        <f>SUM(I22+I20)</f>
        <v>0</v>
      </c>
    </row>
    <row r="24" spans="2:14" ht="14" thickBot="1" x14ac:dyDescent="0.3">
      <c r="B24" s="100"/>
      <c r="C24" s="102"/>
      <c r="D24" s="102"/>
      <c r="E24" s="101"/>
      <c r="F24" s="101"/>
      <c r="G24" s="101"/>
      <c r="H24" s="101"/>
      <c r="I24" s="101"/>
    </row>
    <row r="25" spans="2:14" ht="40" customHeight="1" thickBot="1" x14ac:dyDescent="0.3">
      <c r="B25" s="321" t="s">
        <v>90</v>
      </c>
      <c r="C25" s="322"/>
      <c r="D25" s="323"/>
      <c r="E25" s="120" t="s">
        <v>85</v>
      </c>
      <c r="F25" s="108" t="s">
        <v>86</v>
      </c>
      <c r="G25" s="108" t="s">
        <v>87</v>
      </c>
      <c r="H25" s="108" t="s">
        <v>88</v>
      </c>
      <c r="I25" s="129" t="s">
        <v>89</v>
      </c>
    </row>
    <row r="26" spans="2:14" s="33" customFormat="1" ht="30" customHeight="1" thickBot="1" x14ac:dyDescent="0.4">
      <c r="B26" s="327" t="s">
        <v>120</v>
      </c>
      <c r="C26" s="328"/>
      <c r="D26" s="329"/>
      <c r="E26" s="121">
        <f>SUM(E27:E32)</f>
        <v>0</v>
      </c>
      <c r="F26" s="125">
        <f>SUM(F27:F32)</f>
        <v>0</v>
      </c>
      <c r="G26" s="125">
        <f>SUM(G27:G32)</f>
        <v>0</v>
      </c>
      <c r="H26" s="125">
        <f>SUM(H27:H32)</f>
        <v>0</v>
      </c>
      <c r="I26" s="130">
        <f>SUM(E26:H26)</f>
        <v>0</v>
      </c>
      <c r="J26" s="104"/>
    </row>
    <row r="27" spans="2:14" s="33" customFormat="1" ht="30" customHeight="1" x14ac:dyDescent="0.35">
      <c r="B27" s="330" t="s">
        <v>91</v>
      </c>
      <c r="C27" s="331"/>
      <c r="D27" s="332"/>
      <c r="E27" s="122">
        <v>0</v>
      </c>
      <c r="F27" s="126">
        <v>0</v>
      </c>
      <c r="G27" s="126">
        <v>0</v>
      </c>
      <c r="H27" s="126">
        <v>0</v>
      </c>
      <c r="I27" s="131">
        <f>SUM(E27:H27)</f>
        <v>0</v>
      </c>
      <c r="J27" s="104"/>
    </row>
    <row r="28" spans="2:14" s="33" customFormat="1" ht="30" customHeight="1" x14ac:dyDescent="0.35">
      <c r="B28" s="315" t="s">
        <v>92</v>
      </c>
      <c r="C28" s="316"/>
      <c r="D28" s="317"/>
      <c r="E28" s="118">
        <v>0</v>
      </c>
      <c r="F28" s="105">
        <v>0</v>
      </c>
      <c r="G28" s="105">
        <v>0</v>
      </c>
      <c r="H28" s="105">
        <v>0</v>
      </c>
      <c r="I28" s="133">
        <f t="shared" ref="I28:I32" si="4">SUM(E28:H28)</f>
        <v>0</v>
      </c>
      <c r="J28" s="104"/>
    </row>
    <row r="29" spans="2:14" s="33" customFormat="1" ht="30" customHeight="1" x14ac:dyDescent="0.35">
      <c r="B29" s="330" t="s">
        <v>93</v>
      </c>
      <c r="C29" s="331"/>
      <c r="D29" s="332"/>
      <c r="E29" s="122">
        <v>0</v>
      </c>
      <c r="F29" s="126">
        <v>0</v>
      </c>
      <c r="G29" s="126">
        <v>0</v>
      </c>
      <c r="H29" s="126">
        <v>0</v>
      </c>
      <c r="I29" s="131">
        <f t="shared" si="4"/>
        <v>0</v>
      </c>
      <c r="J29" s="104"/>
    </row>
    <row r="30" spans="2:14" s="33" customFormat="1" ht="30" customHeight="1" x14ac:dyDescent="0.35">
      <c r="B30" s="315" t="s">
        <v>94</v>
      </c>
      <c r="C30" s="316"/>
      <c r="D30" s="317"/>
      <c r="E30" s="118">
        <v>0</v>
      </c>
      <c r="F30" s="105">
        <v>0</v>
      </c>
      <c r="G30" s="105">
        <v>0</v>
      </c>
      <c r="H30" s="105">
        <v>0</v>
      </c>
      <c r="I30" s="133">
        <f t="shared" si="4"/>
        <v>0</v>
      </c>
      <c r="J30" s="104"/>
    </row>
    <row r="31" spans="2:14" s="33" customFormat="1" ht="30" customHeight="1" x14ac:dyDescent="0.35">
      <c r="B31" s="315" t="s">
        <v>95</v>
      </c>
      <c r="C31" s="316"/>
      <c r="D31" s="317"/>
      <c r="E31" s="118">
        <v>0</v>
      </c>
      <c r="F31" s="105">
        <v>0</v>
      </c>
      <c r="G31" s="105">
        <v>0</v>
      </c>
      <c r="H31" s="105">
        <v>0</v>
      </c>
      <c r="I31" s="133">
        <f t="shared" si="4"/>
        <v>0</v>
      </c>
      <c r="J31" s="104"/>
    </row>
    <row r="32" spans="2:14" s="33" customFormat="1" ht="30" customHeight="1" thickBot="1" x14ac:dyDescent="0.4">
      <c r="B32" s="330" t="s">
        <v>96</v>
      </c>
      <c r="C32" s="331"/>
      <c r="D32" s="332"/>
      <c r="E32" s="122">
        <v>0</v>
      </c>
      <c r="F32" s="126">
        <v>0</v>
      </c>
      <c r="G32" s="126">
        <v>0</v>
      </c>
      <c r="H32" s="126">
        <v>0</v>
      </c>
      <c r="I32" s="131">
        <f t="shared" si="4"/>
        <v>0</v>
      </c>
      <c r="J32" s="104"/>
    </row>
    <row r="33" spans="2:10" s="33" customFormat="1" ht="30" customHeight="1" thickBot="1" x14ac:dyDescent="0.4">
      <c r="B33" s="327" t="s">
        <v>121</v>
      </c>
      <c r="C33" s="328"/>
      <c r="D33" s="329"/>
      <c r="E33" s="121">
        <f>SUM(E34:E35)</f>
        <v>0</v>
      </c>
      <c r="F33" s="125">
        <f t="shared" ref="F33:H33" si="5">SUM(F34:F35)</f>
        <v>0</v>
      </c>
      <c r="G33" s="125">
        <f t="shared" si="5"/>
        <v>0</v>
      </c>
      <c r="H33" s="125">
        <f t="shared" si="5"/>
        <v>0</v>
      </c>
      <c r="I33" s="130">
        <f>SUM(E33:H33)</f>
        <v>0</v>
      </c>
      <c r="J33" s="104"/>
    </row>
    <row r="34" spans="2:10" s="33" customFormat="1" ht="30" customHeight="1" x14ac:dyDescent="0.35">
      <c r="B34" s="345" t="s">
        <v>97</v>
      </c>
      <c r="C34" s="346"/>
      <c r="D34" s="347"/>
      <c r="E34" s="115">
        <v>0</v>
      </c>
      <c r="F34" s="116">
        <v>0</v>
      </c>
      <c r="G34" s="116">
        <v>0</v>
      </c>
      <c r="H34" s="116">
        <v>0</v>
      </c>
      <c r="I34" s="134">
        <f t="shared" ref="I34:I35" si="6">SUM(E34:H34)</f>
        <v>0</v>
      </c>
      <c r="J34" s="104"/>
    </row>
    <row r="35" spans="2:10" s="33" customFormat="1" ht="30" customHeight="1" thickBot="1" x14ac:dyDescent="0.4">
      <c r="B35" s="330" t="s">
        <v>97</v>
      </c>
      <c r="C35" s="331"/>
      <c r="D35" s="332"/>
      <c r="E35" s="122">
        <v>0</v>
      </c>
      <c r="F35" s="126">
        <v>0</v>
      </c>
      <c r="G35" s="126">
        <v>0</v>
      </c>
      <c r="H35" s="126">
        <v>0</v>
      </c>
      <c r="I35" s="131">
        <f t="shared" si="6"/>
        <v>0</v>
      </c>
      <c r="J35" s="104"/>
    </row>
    <row r="36" spans="2:10" s="33" customFormat="1" ht="30" customHeight="1" thickBot="1" x14ac:dyDescent="0.4">
      <c r="B36" s="327" t="s">
        <v>123</v>
      </c>
      <c r="C36" s="328"/>
      <c r="D36" s="329"/>
      <c r="E36" s="121">
        <f>SUM(E37)</f>
        <v>0</v>
      </c>
      <c r="F36" s="125">
        <f>SUM(F37)</f>
        <v>0</v>
      </c>
      <c r="G36" s="125">
        <f>SUM(G37)</f>
        <v>0</v>
      </c>
      <c r="H36" s="125">
        <f>SUM(H37)</f>
        <v>0</v>
      </c>
      <c r="I36" s="130">
        <f>SUM(E36:H36)</f>
        <v>0</v>
      </c>
      <c r="J36" s="104"/>
    </row>
    <row r="37" spans="2:10" s="33" customFormat="1" ht="30" customHeight="1" thickBot="1" x14ac:dyDescent="0.4">
      <c r="B37" s="330" t="s">
        <v>124</v>
      </c>
      <c r="C37" s="331"/>
      <c r="D37" s="332"/>
      <c r="E37" s="123">
        <f>E15</f>
        <v>0</v>
      </c>
      <c r="F37" s="127">
        <f>F15</f>
        <v>0</v>
      </c>
      <c r="G37" s="127">
        <f>G15</f>
        <v>0</v>
      </c>
      <c r="H37" s="127">
        <f>H15</f>
        <v>0</v>
      </c>
      <c r="I37" s="131">
        <f>SUM(E37:H37)</f>
        <v>0</v>
      </c>
      <c r="J37" s="104"/>
    </row>
    <row r="38" spans="2:10" s="33" customFormat="1" ht="30" customHeight="1" thickBot="1" x14ac:dyDescent="0.4">
      <c r="B38" s="327" t="s">
        <v>98</v>
      </c>
      <c r="C38" s="328"/>
      <c r="D38" s="329"/>
      <c r="E38" s="121">
        <f>SUM(E39:E39)</f>
        <v>0</v>
      </c>
      <c r="F38" s="125">
        <f>SUM(F39:F39)</f>
        <v>0</v>
      </c>
      <c r="G38" s="125">
        <f>SUM(G39:G39)</f>
        <v>0</v>
      </c>
      <c r="H38" s="125">
        <f>SUM(H39:H39)</f>
        <v>0</v>
      </c>
      <c r="I38" s="130">
        <f>SUM(E38:H38)</f>
        <v>0</v>
      </c>
      <c r="J38" s="104"/>
    </row>
    <row r="39" spans="2:10" s="33" customFormat="1" ht="30" customHeight="1" thickBot="1" x14ac:dyDescent="0.4">
      <c r="B39" s="330" t="s">
        <v>122</v>
      </c>
      <c r="C39" s="331"/>
      <c r="D39" s="332"/>
      <c r="E39" s="122">
        <v>0</v>
      </c>
      <c r="F39" s="126">
        <v>0</v>
      </c>
      <c r="G39" s="126">
        <v>0</v>
      </c>
      <c r="H39" s="126">
        <v>0</v>
      </c>
      <c r="I39" s="131">
        <f t="shared" ref="I39" si="7">SUM(E39:H39)</f>
        <v>0</v>
      </c>
      <c r="J39" s="104"/>
    </row>
    <row r="40" spans="2:10" s="33" customFormat="1" ht="30" customHeight="1" thickBot="1" x14ac:dyDescent="0.4">
      <c r="B40" s="342" t="s">
        <v>2</v>
      </c>
      <c r="C40" s="343"/>
      <c r="D40" s="344"/>
      <c r="E40" s="124">
        <f>SUM(E26,E33,E38)</f>
        <v>0</v>
      </c>
      <c r="F40" s="128">
        <f>SUM(F26,F33,F38)</f>
        <v>0</v>
      </c>
      <c r="G40" s="128">
        <f>SUM(G26,G33,G38)</f>
        <v>0</v>
      </c>
      <c r="H40" s="128">
        <f>SUM(H26,H33,H38)</f>
        <v>0</v>
      </c>
      <c r="I40" s="132">
        <f>I26+I33+I38</f>
        <v>0</v>
      </c>
    </row>
    <row r="41" spans="2:10" x14ac:dyDescent="0.25">
      <c r="B41" s="95"/>
      <c r="C41" s="95"/>
      <c r="D41" s="95"/>
      <c r="E41" s="95"/>
      <c r="F41" s="95"/>
      <c r="G41" s="95"/>
      <c r="H41" s="95"/>
      <c r="I41" s="103"/>
    </row>
    <row r="42" spans="2:10" x14ac:dyDescent="0.25">
      <c r="B42" s="95" t="s">
        <v>119</v>
      </c>
      <c r="C42" s="95"/>
      <c r="D42" s="95"/>
      <c r="E42" s="95"/>
      <c r="F42" s="95"/>
      <c r="G42" s="95"/>
      <c r="H42" s="95"/>
      <c r="I42" s="95"/>
    </row>
    <row r="43" spans="2:10" x14ac:dyDescent="0.25">
      <c r="B43" s="95"/>
      <c r="C43" s="95"/>
      <c r="D43" s="95"/>
      <c r="E43" s="95"/>
      <c r="F43" s="95"/>
      <c r="G43" s="95"/>
      <c r="H43" s="95"/>
      <c r="I43" s="95"/>
    </row>
  </sheetData>
  <sheetProtection formatCells="0" formatColumns="0" formatRows="0" sort="0" autoFilter="0" pivotTables="0"/>
  <mergeCells count="36">
    <mergeCell ref="B37:D37"/>
    <mergeCell ref="B40:D40"/>
    <mergeCell ref="B32:D32"/>
    <mergeCell ref="B33:D33"/>
    <mergeCell ref="B34:D34"/>
    <mergeCell ref="B35:D35"/>
    <mergeCell ref="B38:D38"/>
    <mergeCell ref="B39:D39"/>
    <mergeCell ref="B36:D36"/>
    <mergeCell ref="B14:D14"/>
    <mergeCell ref="B12:D12"/>
    <mergeCell ref="B17:D17"/>
    <mergeCell ref="B16:D16"/>
    <mergeCell ref="B13:D13"/>
    <mergeCell ref="B31:D31"/>
    <mergeCell ref="B18:D18"/>
    <mergeCell ref="B15:D15"/>
    <mergeCell ref="B22:D22"/>
    <mergeCell ref="B23:D23"/>
    <mergeCell ref="B25:D25"/>
    <mergeCell ref="B21:I21"/>
    <mergeCell ref="B26:D26"/>
    <mergeCell ref="B27:D27"/>
    <mergeCell ref="B28:D28"/>
    <mergeCell ref="B29:D29"/>
    <mergeCell ref="B30:D30"/>
    <mergeCell ref="B19:D19"/>
    <mergeCell ref="B20:D20"/>
    <mergeCell ref="B2:I3"/>
    <mergeCell ref="B6:I6"/>
    <mergeCell ref="B11:I11"/>
    <mergeCell ref="B8:D8"/>
    <mergeCell ref="B9:D9"/>
    <mergeCell ref="B5:D5"/>
    <mergeCell ref="B7:D7"/>
    <mergeCell ref="B10:D10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97119EA-25F4-4218-8495-B561ABE79EEB}">
          <x14:formula1>
            <xm:f>Listes!$A$29:$A$33</xm:f>
          </x14:formula1>
          <xm:sqref>B22:D22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41EF-B84E-49F8-A444-8CBBFEC7097F}">
  <sheetPr>
    <tabColor theme="9"/>
  </sheetPr>
  <dimension ref="A1:J64"/>
  <sheetViews>
    <sheetView topLeftCell="A22" zoomScaleNormal="100" workbookViewId="0">
      <selection activeCell="I44" sqref="I44"/>
    </sheetView>
  </sheetViews>
  <sheetFormatPr baseColWidth="10" defaultRowHeight="14.5" x14ac:dyDescent="0.35"/>
  <cols>
    <col min="1" max="1" width="5.81640625" customWidth="1"/>
    <col min="2" max="2" width="42.81640625" customWidth="1"/>
    <col min="3" max="3" width="22.54296875" customWidth="1"/>
    <col min="4" max="4" width="38.81640625" customWidth="1"/>
    <col min="5" max="5" width="21.453125" customWidth="1"/>
    <col min="6" max="6" width="11.1796875" style="145" customWidth="1"/>
  </cols>
  <sheetData>
    <row r="1" spans="2:7" s="1" customFormat="1" ht="14" thickBot="1" x14ac:dyDescent="0.3">
      <c r="F1" s="146"/>
    </row>
    <row r="2" spans="2:7" s="1" customFormat="1" ht="30" customHeight="1" x14ac:dyDescent="0.25">
      <c r="B2" s="349" t="s">
        <v>17</v>
      </c>
      <c r="C2" s="350"/>
      <c r="D2" s="350"/>
      <c r="E2" s="350"/>
      <c r="F2" s="351"/>
    </row>
    <row r="3" spans="2:7" s="1" customFormat="1" ht="30" customHeight="1" thickBot="1" x14ac:dyDescent="0.3">
      <c r="B3" s="352"/>
      <c r="C3" s="353"/>
      <c r="D3" s="353"/>
      <c r="E3" s="353"/>
      <c r="F3" s="354"/>
    </row>
    <row r="4" spans="2:7" s="1" customFormat="1" ht="13.5" x14ac:dyDescent="0.25">
      <c r="F4" s="146"/>
    </row>
    <row r="5" spans="2:7" s="1" customFormat="1" ht="30" customHeight="1" x14ac:dyDescent="0.25">
      <c r="B5" s="355" t="s">
        <v>76</v>
      </c>
      <c r="C5" s="355"/>
      <c r="D5" s="355"/>
      <c r="E5" s="355"/>
      <c r="F5" s="355"/>
    </row>
    <row r="6" spans="2:7" s="1" customFormat="1" ht="14" thickBot="1" x14ac:dyDescent="0.3">
      <c r="B6" s="38"/>
      <c r="C6" s="38"/>
      <c r="D6" s="38"/>
      <c r="E6" s="38"/>
      <c r="F6" s="146"/>
    </row>
    <row r="7" spans="2:7" ht="46.5" customHeight="1" thickBot="1" x14ac:dyDescent="0.4">
      <c r="B7" s="356" t="s">
        <v>134</v>
      </c>
      <c r="C7" s="357"/>
      <c r="D7" s="357"/>
      <c r="E7" s="357"/>
      <c r="F7" s="358"/>
      <c r="G7" s="154"/>
    </row>
    <row r="8" spans="2:7" s="1" customFormat="1" ht="13.5" x14ac:dyDescent="0.25">
      <c r="F8" s="146"/>
    </row>
    <row r="9" spans="2:7" ht="25" customHeight="1" x14ac:dyDescent="0.35">
      <c r="B9" s="3" t="s">
        <v>0</v>
      </c>
      <c r="C9" s="359">
        <f>'Identif° opération - Notice'!C20</f>
        <v>0</v>
      </c>
      <c r="D9" s="359"/>
      <c r="E9" s="359"/>
      <c r="F9" s="359"/>
    </row>
    <row r="10" spans="2:7" x14ac:dyDescent="0.35">
      <c r="B10" s="4"/>
      <c r="C10" s="4"/>
      <c r="D10" s="4"/>
      <c r="E10" s="4"/>
    </row>
    <row r="11" spans="2:7" ht="25" customHeight="1" x14ac:dyDescent="0.35">
      <c r="B11" s="3" t="s">
        <v>1</v>
      </c>
      <c r="C11" s="359">
        <f>'Identif° opération - Notice'!C22</f>
        <v>0</v>
      </c>
      <c r="D11" s="359"/>
      <c r="E11" s="359"/>
      <c r="F11" s="359"/>
    </row>
    <row r="12" spans="2:7" x14ac:dyDescent="0.35">
      <c r="B12" s="4"/>
      <c r="C12" s="4"/>
      <c r="D12" s="4"/>
      <c r="E12" s="4"/>
    </row>
    <row r="13" spans="2:7" ht="25" customHeight="1" x14ac:dyDescent="0.35">
      <c r="B13" s="3" t="s">
        <v>10</v>
      </c>
      <c r="C13" s="360" t="e">
        <f>'Identif° opération - Notice'!#REF!</f>
        <v>#REF!</v>
      </c>
      <c r="D13" s="360"/>
      <c r="E13" s="360"/>
      <c r="F13" s="360"/>
    </row>
    <row r="14" spans="2:7" x14ac:dyDescent="0.35">
      <c r="B14" s="4"/>
      <c r="C14" s="4"/>
      <c r="D14" s="4"/>
      <c r="E14" s="4"/>
    </row>
    <row r="15" spans="2:7" ht="25" customHeight="1" x14ac:dyDescent="0.35">
      <c r="B15" s="3" t="s">
        <v>50</v>
      </c>
      <c r="C15" s="359" t="e">
        <f>'Identif° opération - Notice'!#REF!</f>
        <v>#REF!</v>
      </c>
      <c r="D15" s="359"/>
      <c r="E15" s="359"/>
      <c r="F15" s="359"/>
    </row>
    <row r="16" spans="2:7" x14ac:dyDescent="0.35">
      <c r="B16" s="5"/>
      <c r="C16" s="5"/>
      <c r="D16" s="5"/>
      <c r="E16" s="5"/>
    </row>
    <row r="17" spans="2:10" ht="25" customHeight="1" x14ac:dyDescent="0.35">
      <c r="B17" s="3" t="s">
        <v>12</v>
      </c>
      <c r="C17" s="359" t="e">
        <f>'Identif° opération - Notice'!#REF!</f>
        <v>#REF!</v>
      </c>
      <c r="D17" s="359"/>
      <c r="E17" s="359"/>
      <c r="F17" s="359"/>
    </row>
    <row r="18" spans="2:10" x14ac:dyDescent="0.35">
      <c r="B18" s="5"/>
      <c r="C18" s="5"/>
      <c r="D18" s="5"/>
      <c r="E18" s="5"/>
    </row>
    <row r="19" spans="2:10" ht="25" customHeight="1" x14ac:dyDescent="0.35">
      <c r="B19" s="3" t="s">
        <v>106</v>
      </c>
      <c r="C19" s="365"/>
      <c r="D19" s="365"/>
      <c r="E19" s="365"/>
      <c r="F19" s="365"/>
    </row>
    <row r="20" spans="2:10" ht="15" thickBot="1" x14ac:dyDescent="0.4">
      <c r="B20" s="5"/>
      <c r="C20" s="5"/>
      <c r="D20" s="5"/>
      <c r="E20" s="5"/>
    </row>
    <row r="21" spans="2:10" ht="39.65" customHeight="1" thickBot="1" x14ac:dyDescent="0.4">
      <c r="B21" s="371" t="s">
        <v>99</v>
      </c>
      <c r="C21" s="372"/>
      <c r="D21" s="372"/>
      <c r="E21" s="372"/>
      <c r="F21" s="373"/>
    </row>
    <row r="22" spans="2:10" ht="15" thickBot="1" x14ac:dyDescent="0.4"/>
    <row r="23" spans="2:10" ht="40" customHeight="1" thickBot="1" x14ac:dyDescent="0.4">
      <c r="B23" s="13" t="s">
        <v>18</v>
      </c>
      <c r="C23" s="12" t="s">
        <v>25</v>
      </c>
      <c r="D23" s="13" t="s">
        <v>20</v>
      </c>
      <c r="E23" s="12" t="s">
        <v>19</v>
      </c>
      <c r="F23" s="12" t="s">
        <v>3</v>
      </c>
    </row>
    <row r="24" spans="2:10" ht="30" customHeight="1" x14ac:dyDescent="0.35">
      <c r="B24" s="361" t="s">
        <v>115</v>
      </c>
      <c r="C24" s="362"/>
      <c r="D24" s="361" t="s">
        <v>82</v>
      </c>
      <c r="E24" s="367"/>
      <c r="F24" s="367"/>
      <c r="G24" s="153"/>
    </row>
    <row r="25" spans="2:10" ht="30" customHeight="1" x14ac:dyDescent="0.35">
      <c r="B25" s="135" t="s">
        <v>130</v>
      </c>
      <c r="C25" s="62">
        <f>'Coût horaire unitaire'!H9</f>
        <v>0</v>
      </c>
      <c r="D25" s="63" t="s">
        <v>21</v>
      </c>
      <c r="E25" s="151" t="e">
        <f>#REF!</f>
        <v>#REF!</v>
      </c>
      <c r="F25" s="150" t="e">
        <f>E25/E53</f>
        <v>#REF!</v>
      </c>
    </row>
    <row r="26" spans="2:10" ht="30" customHeight="1" x14ac:dyDescent="0.35">
      <c r="B26" s="136" t="s">
        <v>131</v>
      </c>
      <c r="C26" s="39" t="e">
        <f>#REF!</f>
        <v>#REF!</v>
      </c>
      <c r="D26" s="14" t="e">
        <f>#REF!</f>
        <v>#REF!</v>
      </c>
      <c r="E26" s="40" t="e">
        <f>#REF!</f>
        <v>#REF!</v>
      </c>
      <c r="F26" s="147" t="e">
        <f>E26/E53</f>
        <v>#REF!</v>
      </c>
    </row>
    <row r="27" spans="2:10" ht="30" customHeight="1" x14ac:dyDescent="0.35">
      <c r="B27" s="136" t="s">
        <v>132</v>
      </c>
      <c r="C27" s="39" t="e">
        <f>#REF!</f>
        <v>#REF!</v>
      </c>
      <c r="D27" s="14" t="e">
        <f>#REF!</f>
        <v>#REF!</v>
      </c>
      <c r="E27" s="40" t="e">
        <f>#REF!</f>
        <v>#REF!</v>
      </c>
      <c r="F27" s="147" t="e">
        <f>E27/E53</f>
        <v>#REF!</v>
      </c>
      <c r="J27" s="85"/>
    </row>
    <row r="28" spans="2:10" ht="30" customHeight="1" x14ac:dyDescent="0.35">
      <c r="B28" s="363" t="s">
        <v>114</v>
      </c>
      <c r="C28" s="364"/>
      <c r="D28" s="14" t="e">
        <f>#REF!</f>
        <v>#REF!</v>
      </c>
      <c r="E28" s="40" t="e">
        <f>#REF!</f>
        <v>#REF!</v>
      </c>
      <c r="F28" s="147" t="e">
        <f>E28/E53</f>
        <v>#REF!</v>
      </c>
    </row>
    <row r="29" spans="2:10" ht="30" customHeight="1" x14ac:dyDescent="0.35">
      <c r="B29" s="60" t="s">
        <v>77</v>
      </c>
      <c r="C29" s="39" t="e">
        <f>#REF!</f>
        <v>#REF!</v>
      </c>
      <c r="D29" s="15" t="e">
        <f>#REF!</f>
        <v>#REF!</v>
      </c>
      <c r="E29" s="39" t="e">
        <f>#REF!</f>
        <v>#REF!</v>
      </c>
      <c r="F29" s="147" t="e">
        <f>E29/E53</f>
        <v>#REF!</v>
      </c>
    </row>
    <row r="30" spans="2:10" ht="30" customHeight="1" x14ac:dyDescent="0.35">
      <c r="B30" s="60" t="s">
        <v>65</v>
      </c>
      <c r="C30" s="39" t="e">
        <f>#REF!</f>
        <v>#REF!</v>
      </c>
      <c r="D30" s="15" t="e">
        <f>#REF!</f>
        <v>#REF!</v>
      </c>
      <c r="E30" s="39" t="e">
        <f>#REF!</f>
        <v>#REF!</v>
      </c>
      <c r="F30" s="147" t="e">
        <f>E30/E53</f>
        <v>#REF!</v>
      </c>
    </row>
    <row r="31" spans="2:10" ht="30" customHeight="1" x14ac:dyDescent="0.35">
      <c r="B31" s="11" t="s">
        <v>66</v>
      </c>
      <c r="C31" s="39" t="e">
        <f>#REF!</f>
        <v>#REF!</v>
      </c>
      <c r="D31" s="16" t="e">
        <f>#REF!</f>
        <v>#REF!</v>
      </c>
      <c r="E31" s="41" t="e">
        <f>#REF!</f>
        <v>#REF!</v>
      </c>
      <c r="F31" s="147" t="e">
        <f>E31/E53</f>
        <v>#REF!</v>
      </c>
    </row>
    <row r="32" spans="2:10" ht="30" customHeight="1" x14ac:dyDescent="0.35">
      <c r="B32" s="11" t="s">
        <v>67</v>
      </c>
      <c r="C32" s="39" t="e">
        <f>#REF!</f>
        <v>#REF!</v>
      </c>
      <c r="D32" s="15" t="e">
        <f>#REF!</f>
        <v>#REF!</v>
      </c>
      <c r="E32" s="39" t="e">
        <f>#REF!</f>
        <v>#REF!</v>
      </c>
      <c r="F32" s="147" t="e">
        <f>E32/E53</f>
        <v>#REF!</v>
      </c>
    </row>
    <row r="33" spans="1:6" ht="30" customHeight="1" x14ac:dyDescent="0.35">
      <c r="B33" s="11" t="s">
        <v>68</v>
      </c>
      <c r="C33" s="39" t="e">
        <f>#REF!</f>
        <v>#REF!</v>
      </c>
      <c r="D33" s="15" t="e">
        <f>#REF!</f>
        <v>#REF!</v>
      </c>
      <c r="E33" s="39" t="e">
        <f>#REF!</f>
        <v>#REF!</v>
      </c>
      <c r="F33" s="147" t="e">
        <f>E33/E53</f>
        <v>#REF!</v>
      </c>
    </row>
    <row r="34" spans="1:6" ht="30" customHeight="1" x14ac:dyDescent="0.35">
      <c r="B34" s="11" t="s">
        <v>69</v>
      </c>
      <c r="C34" s="39" t="e">
        <f>#REF!</f>
        <v>#REF!</v>
      </c>
      <c r="D34" s="15" t="e">
        <f>#REF!</f>
        <v>#REF!</v>
      </c>
      <c r="E34" s="39" t="e">
        <f>#REF!</f>
        <v>#REF!</v>
      </c>
      <c r="F34" s="147" t="e">
        <f>E34/E53</f>
        <v>#REF!</v>
      </c>
    </row>
    <row r="35" spans="1:6" ht="30" customHeight="1" x14ac:dyDescent="0.35">
      <c r="B35" s="11" t="s">
        <v>70</v>
      </c>
      <c r="C35" s="39" t="e">
        <f>#REF!</f>
        <v>#REF!</v>
      </c>
      <c r="D35" s="16" t="e">
        <f>#REF!</f>
        <v>#REF!</v>
      </c>
      <c r="E35" s="41" t="e">
        <f>#REF!</f>
        <v>#REF!</v>
      </c>
      <c r="F35" s="147" t="e">
        <f>E35/E53</f>
        <v>#REF!</v>
      </c>
    </row>
    <row r="36" spans="1:6" ht="40.5" x14ac:dyDescent="0.35">
      <c r="B36" s="11" t="s">
        <v>72</v>
      </c>
      <c r="C36" s="39" t="e">
        <f>#REF!</f>
        <v>#REF!</v>
      </c>
      <c r="D36" s="15" t="e">
        <f>#REF!</f>
        <v>#REF!</v>
      </c>
      <c r="E36" s="39" t="e">
        <f>#REF!</f>
        <v>#REF!</v>
      </c>
      <c r="F36" s="147" t="e">
        <f>E36/E53</f>
        <v>#REF!</v>
      </c>
    </row>
    <row r="37" spans="1:6" ht="30" customHeight="1" x14ac:dyDescent="0.35">
      <c r="B37" s="11" t="s">
        <v>71</v>
      </c>
      <c r="C37" s="39" t="e">
        <f>#REF!</f>
        <v>#REF!</v>
      </c>
      <c r="D37" s="16" t="e">
        <f>#REF!</f>
        <v>#REF!</v>
      </c>
      <c r="E37" s="41" t="e">
        <f>#REF!</f>
        <v>#REF!</v>
      </c>
      <c r="F37" s="147" t="e">
        <f>E37/E53</f>
        <v>#REF!</v>
      </c>
    </row>
    <row r="38" spans="1:6" ht="30" customHeight="1" x14ac:dyDescent="0.35">
      <c r="B38" s="363" t="s">
        <v>83</v>
      </c>
      <c r="C38" s="364"/>
      <c r="D38" s="89" t="s">
        <v>22</v>
      </c>
      <c r="E38" s="42" t="e">
        <f>#REF!</f>
        <v>#REF!</v>
      </c>
      <c r="F38" s="152" t="e">
        <f>E38/E53</f>
        <v>#REF!</v>
      </c>
    </row>
    <row r="39" spans="1:6" ht="30" customHeight="1" x14ac:dyDescent="0.35">
      <c r="B39" s="83" t="s">
        <v>74</v>
      </c>
      <c r="C39" s="84" t="e">
        <f>#REF!</f>
        <v>#REF!</v>
      </c>
      <c r="D39" s="368" t="s">
        <v>110</v>
      </c>
      <c r="E39" s="369"/>
      <c r="F39" s="370"/>
    </row>
    <row r="40" spans="1:6" ht="30" customHeight="1" x14ac:dyDescent="0.35">
      <c r="B40" s="363" t="s">
        <v>137</v>
      </c>
      <c r="C40" s="364"/>
      <c r="D40" s="15" t="e">
        <f>#REF!</f>
        <v>#REF!</v>
      </c>
      <c r="E40" s="42" t="e">
        <f>#REF!</f>
        <v>#REF!</v>
      </c>
      <c r="F40" s="147" t="e">
        <f>E40/E53</f>
        <v>#REF!</v>
      </c>
    </row>
    <row r="41" spans="1:6" ht="36" customHeight="1" x14ac:dyDescent="0.35">
      <c r="B41" s="83" t="s">
        <v>138</v>
      </c>
      <c r="C41" s="84" t="e">
        <f>#REF!</f>
        <v>#REF!</v>
      </c>
      <c r="D41" s="15" t="e">
        <f>#REF!</f>
        <v>#REF!</v>
      </c>
      <c r="E41" s="39" t="e">
        <f>#REF!</f>
        <v>#REF!</v>
      </c>
      <c r="F41" s="147" t="e">
        <f>E41/E53</f>
        <v>#REF!</v>
      </c>
    </row>
    <row r="42" spans="1:6" ht="30" customHeight="1" x14ac:dyDescent="0.35">
      <c r="B42" s="363" t="s">
        <v>84</v>
      </c>
      <c r="C42" s="364"/>
      <c r="D42" s="15" t="e">
        <f>#REF!</f>
        <v>#REF!</v>
      </c>
      <c r="E42" s="39" t="e">
        <f>#REF!</f>
        <v>#REF!</v>
      </c>
      <c r="F42" s="147" t="e">
        <f>E42/E53</f>
        <v>#REF!</v>
      </c>
    </row>
    <row r="43" spans="1:6" ht="30" customHeight="1" thickBot="1" x14ac:dyDescent="0.4">
      <c r="A43" s="85"/>
      <c r="B43" s="137" t="s">
        <v>139</v>
      </c>
      <c r="C43" s="44" t="e">
        <f>IF(B43=Listes!A29,Listes!B29,(IF(Synthèse!B43=Listes!A30,Listes!B30,(IF(Synthèse!B43=Listes!A31,Listes!B31,(IF(Synthèse!B43=Listes!A32,Listes!B32,(IF(Synthèse!B43=Listes!A33,Listes!B33)))))))))</f>
        <v>#REF!</v>
      </c>
      <c r="D43" s="15" t="e">
        <f>#REF!</f>
        <v>#REF!</v>
      </c>
      <c r="E43" s="39" t="e">
        <f>#REF!</f>
        <v>#REF!</v>
      </c>
      <c r="F43" s="147" t="e">
        <f>E43/E53</f>
        <v>#REF!</v>
      </c>
    </row>
    <row r="44" spans="1:6" ht="30" customHeight="1" thickBot="1" x14ac:dyDescent="0.4">
      <c r="A44" s="85"/>
      <c r="B44" s="87" t="s">
        <v>24</v>
      </c>
      <c r="C44" s="88" t="e">
        <f>SUM(C25:C27,C29:C37,C39,C41,C43)</f>
        <v>#REF!</v>
      </c>
      <c r="D44" s="15" t="e">
        <f>#REF!</f>
        <v>#REF!</v>
      </c>
      <c r="E44" s="39" t="e">
        <f>#REF!</f>
        <v>#REF!</v>
      </c>
      <c r="F44" s="147" t="e">
        <f>E44/E53</f>
        <v>#REF!</v>
      </c>
    </row>
    <row r="45" spans="1:6" ht="30" customHeight="1" x14ac:dyDescent="0.35">
      <c r="A45" s="85"/>
      <c r="B45" s="86"/>
      <c r="C45" s="61"/>
      <c r="D45" s="15" t="e">
        <f>#REF!</f>
        <v>#REF!</v>
      </c>
      <c r="E45" s="39" t="e">
        <f>#REF!</f>
        <v>#REF!</v>
      </c>
      <c r="F45" s="147" t="e">
        <f>E45/E53</f>
        <v>#REF!</v>
      </c>
    </row>
    <row r="46" spans="1:6" ht="30" customHeight="1" x14ac:dyDescent="0.35">
      <c r="B46" s="85"/>
      <c r="D46" s="89" t="s">
        <v>111</v>
      </c>
      <c r="E46" s="42" t="e">
        <f>#REF!</f>
        <v>#REF!</v>
      </c>
      <c r="F46" s="152" t="e">
        <f>E46/E53</f>
        <v>#REF!</v>
      </c>
    </row>
    <row r="47" spans="1:6" ht="30" customHeight="1" x14ac:dyDescent="0.35">
      <c r="B47" s="8"/>
      <c r="C47" s="8"/>
      <c r="D47" s="368" t="s">
        <v>104</v>
      </c>
      <c r="E47" s="369"/>
      <c r="F47" s="370"/>
    </row>
    <row r="48" spans="1:6" ht="30" customHeight="1" x14ac:dyDescent="0.35">
      <c r="B48" s="8"/>
      <c r="C48" s="8"/>
      <c r="D48" s="15" t="s">
        <v>104</v>
      </c>
      <c r="E48" s="39" t="e">
        <f>#REF!</f>
        <v>#REF!</v>
      </c>
      <c r="F48" s="147" t="e">
        <f>E48/E53</f>
        <v>#REF!</v>
      </c>
    </row>
    <row r="49" spans="2:8" ht="30" customHeight="1" x14ac:dyDescent="0.35">
      <c r="B49" s="8"/>
      <c r="C49" s="8"/>
      <c r="D49" s="89" t="s">
        <v>105</v>
      </c>
      <c r="E49" s="42" t="e">
        <f>#REF!</f>
        <v>#REF!</v>
      </c>
      <c r="F49" s="152" t="e">
        <f>E49/E53</f>
        <v>#REF!</v>
      </c>
    </row>
    <row r="50" spans="2:8" ht="30" customHeight="1" x14ac:dyDescent="0.35">
      <c r="B50" s="8"/>
      <c r="C50" s="8"/>
      <c r="D50" s="368" t="s">
        <v>4</v>
      </c>
      <c r="E50" s="369"/>
      <c r="F50" s="370"/>
    </row>
    <row r="51" spans="2:8" ht="30" customHeight="1" x14ac:dyDescent="0.35">
      <c r="B51" s="8"/>
      <c r="C51" s="8"/>
      <c r="D51" s="15" t="s">
        <v>4</v>
      </c>
      <c r="E51" s="39" t="e">
        <f>#REF!</f>
        <v>#REF!</v>
      </c>
      <c r="F51" s="147" t="e">
        <f>E51/E53</f>
        <v>#REF!</v>
      </c>
    </row>
    <row r="52" spans="2:8" ht="30" customHeight="1" thickBot="1" x14ac:dyDescent="0.4">
      <c r="B52" s="8"/>
      <c r="C52" s="8"/>
      <c r="D52" s="89" t="s">
        <v>23</v>
      </c>
      <c r="E52" s="43" t="e">
        <f>#REF!</f>
        <v>#REF!</v>
      </c>
      <c r="F52" s="147" t="e">
        <f>E52/E53</f>
        <v>#REF!</v>
      </c>
    </row>
    <row r="53" spans="2:8" ht="30" customHeight="1" thickBot="1" x14ac:dyDescent="0.4">
      <c r="B53" s="8"/>
      <c r="C53" s="8"/>
      <c r="D53" s="87" t="s">
        <v>5</v>
      </c>
      <c r="E53" s="90" t="e">
        <f>E38+E46+E52+E49</f>
        <v>#REF!</v>
      </c>
      <c r="F53" s="149" t="e">
        <f>E53/E53</f>
        <v>#REF!</v>
      </c>
    </row>
    <row r="54" spans="2:8" x14ac:dyDescent="0.35">
      <c r="B54" s="8"/>
      <c r="C54" s="8"/>
      <c r="D54" s="10"/>
      <c r="E54" s="8"/>
      <c r="H54" s="5"/>
    </row>
    <row r="55" spans="2:8" s="5" customFormat="1" ht="20.149999999999999" customHeight="1" x14ac:dyDescent="0.35">
      <c r="B55" s="366" t="s">
        <v>112</v>
      </c>
      <c r="C55" s="366"/>
      <c r="D55" s="348" t="e">
        <f>IF(C44=E53,"OUI","NON")</f>
        <v>#REF!</v>
      </c>
      <c r="E55" s="348"/>
      <c r="F55" s="148"/>
    </row>
    <row r="56" spans="2:8" x14ac:dyDescent="0.35">
      <c r="B56" s="8"/>
      <c r="C56" s="8"/>
      <c r="D56" s="8"/>
      <c r="E56" s="8"/>
    </row>
    <row r="57" spans="2:8" x14ac:dyDescent="0.35">
      <c r="B57" s="8"/>
      <c r="C57" s="8"/>
      <c r="D57" s="8"/>
      <c r="E57" s="8"/>
    </row>
    <row r="58" spans="2:8" x14ac:dyDescent="0.35">
      <c r="B58" s="8"/>
      <c r="C58" s="8"/>
      <c r="D58" s="8"/>
      <c r="E58" s="8"/>
    </row>
    <row r="59" spans="2:8" x14ac:dyDescent="0.35">
      <c r="B59" s="8"/>
      <c r="C59" s="8"/>
      <c r="D59" s="8"/>
      <c r="E59" s="8"/>
    </row>
    <row r="60" spans="2:8" x14ac:dyDescent="0.35">
      <c r="B60" s="8"/>
      <c r="C60" s="8"/>
      <c r="D60" s="8"/>
      <c r="E60" s="8"/>
    </row>
    <row r="61" spans="2:8" x14ac:dyDescent="0.35">
      <c r="B61" s="8"/>
      <c r="C61" s="8"/>
      <c r="D61" s="8"/>
      <c r="E61" s="8"/>
    </row>
    <row r="62" spans="2:8" x14ac:dyDescent="0.35">
      <c r="B62" s="8"/>
      <c r="C62" s="8"/>
      <c r="D62" s="8"/>
      <c r="E62" s="8"/>
    </row>
    <row r="63" spans="2:8" x14ac:dyDescent="0.35">
      <c r="B63" s="8"/>
      <c r="C63" s="8"/>
      <c r="D63" s="8"/>
      <c r="E63" s="8"/>
    </row>
    <row r="64" spans="2:8" x14ac:dyDescent="0.35">
      <c r="B64" s="8"/>
      <c r="C64" s="8"/>
      <c r="D64" s="8"/>
      <c r="E64" s="8"/>
    </row>
  </sheetData>
  <sheetProtection formatCells="0" formatColumns="0" formatRows="0" sort="0" autoFilter="0" pivotTables="0"/>
  <mergeCells count="21">
    <mergeCell ref="D39:F39"/>
    <mergeCell ref="D47:F47"/>
    <mergeCell ref="D50:F50"/>
    <mergeCell ref="B21:F21"/>
    <mergeCell ref="B40:C40"/>
    <mergeCell ref="D55:E55"/>
    <mergeCell ref="B2:F3"/>
    <mergeCell ref="B5:F5"/>
    <mergeCell ref="B7:F7"/>
    <mergeCell ref="C9:F9"/>
    <mergeCell ref="C11:F11"/>
    <mergeCell ref="C13:F13"/>
    <mergeCell ref="C15:F15"/>
    <mergeCell ref="C17:F17"/>
    <mergeCell ref="B24:C24"/>
    <mergeCell ref="B28:C28"/>
    <mergeCell ref="B38:C38"/>
    <mergeCell ref="C19:F19"/>
    <mergeCell ref="B55:C55"/>
    <mergeCell ref="B42:C42"/>
    <mergeCell ref="D24:F24"/>
  </mergeCells>
  <conditionalFormatting sqref="D55:E55">
    <cfRule type="cellIs" dxfId="1" priority="1" operator="equal">
      <formula>"OUI"</formula>
    </cfRule>
    <cfRule type="cellIs" dxfId="0" priority="2" operator="equal">
      <formula>"NON"</formula>
    </cfRule>
  </conditionalFormatting>
  <hyperlinks>
    <hyperlink ref="B25" location="'Dép. pers_coût horaire unit'!I60" display="070- DÉPENSES DE PERSONNEL (coût horaire unitaire)" xr:uid="{944E382B-71CF-4E46-A381-0E17EA0B8327}"/>
    <hyperlink ref="B26" location="'Dép. pers_1720h'!K12" display="070- DÉPENSES DE PERSONNEL (1.720h)" xr:uid="{EAD7730E-839A-4C58-8D13-6BB2EAFDC28C}"/>
    <hyperlink ref="B27" location="'Dép. pers_réel'!J11" display="050- DÉPENSES DE PERSONNEL (réel)" xr:uid="{A56FFC05-F496-48C6-A806-F42CE7C66EF9}"/>
  </hyperlinks>
  <printOptions horizontalCentered="1"/>
  <pageMargins left="0.70866141732283472" right="0.70866141732283472" top="0.19685039370078741" bottom="0.19685039370078741" header="0" footer="0"/>
  <pageSetup paperSize="8" scale="77" orientation="portrait" r:id="rId1"/>
  <ignoredErrors>
    <ignoredError sqref="F51:F53 F48:F49 F40:F46 F26:F38" evalError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AF4B1BC-BD26-407C-83C9-EB9502726C6B}">
          <x14:formula1>
            <xm:f>Listes!$A$29:$A$33</xm:f>
          </x14:formula1>
          <xm:sqref>B43</xm:sqref>
        </x14:dataValidation>
        <x14:dataValidation type="list" allowBlank="1" showInputMessage="1" showErrorMessage="1" xr:uid="{F8568128-DB97-42C7-900E-E5601F45FD7B}">
          <x14:formula1>
            <xm:f>Listes!$A$36:$A$38</xm:f>
          </x14:formula1>
          <xm:sqref>C19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C0EB-13F4-4CD7-829E-30E301D29217}">
  <dimension ref="A1:C38"/>
  <sheetViews>
    <sheetView workbookViewId="0">
      <selection activeCell="B22" sqref="B22"/>
    </sheetView>
  </sheetViews>
  <sheetFormatPr baseColWidth="10" defaultColWidth="11.453125" defaultRowHeight="13.5" x14ac:dyDescent="0.35"/>
  <cols>
    <col min="1" max="1" width="75.453125" style="4" bestFit="1" customWidth="1"/>
    <col min="2" max="2" width="69.1796875" style="4" customWidth="1"/>
    <col min="3" max="3" width="52.81640625" style="4" bestFit="1" customWidth="1"/>
    <col min="4" max="16384" width="11.453125" style="4"/>
  </cols>
  <sheetData>
    <row r="1" spans="1:3" x14ac:dyDescent="0.35">
      <c r="A1" s="66" t="s">
        <v>32</v>
      </c>
      <c r="B1" s="68" t="s">
        <v>51</v>
      </c>
      <c r="C1" s="71" t="s">
        <v>33</v>
      </c>
    </row>
    <row r="2" spans="1:3" x14ac:dyDescent="0.35">
      <c r="A2" s="67" t="s">
        <v>11</v>
      </c>
      <c r="B2" s="70" t="s">
        <v>11</v>
      </c>
      <c r="C2" s="72" t="s">
        <v>11</v>
      </c>
    </row>
    <row r="3" spans="1:3" ht="27" x14ac:dyDescent="0.35">
      <c r="A3" s="67" t="s">
        <v>26</v>
      </c>
      <c r="B3" s="69" t="s">
        <v>52</v>
      </c>
      <c r="C3" s="73" t="s">
        <v>34</v>
      </c>
    </row>
    <row r="4" spans="1:3" ht="14.5" x14ac:dyDescent="0.35">
      <c r="A4" s="67" t="s">
        <v>27</v>
      </c>
      <c r="B4" s="70" t="s">
        <v>53</v>
      </c>
      <c r="C4" s="73" t="s">
        <v>35</v>
      </c>
    </row>
    <row r="5" spans="1:3" ht="27" x14ac:dyDescent="0.35">
      <c r="A5" s="67" t="s">
        <v>28</v>
      </c>
      <c r="B5" s="69" t="s">
        <v>54</v>
      </c>
      <c r="C5" s="73" t="s">
        <v>36</v>
      </c>
    </row>
    <row r="6" spans="1:3" ht="27" x14ac:dyDescent="0.35">
      <c r="A6" s="67" t="s">
        <v>29</v>
      </c>
      <c r="B6" s="69" t="s">
        <v>55</v>
      </c>
      <c r="C6" s="73" t="s">
        <v>37</v>
      </c>
    </row>
    <row r="7" spans="1:3" ht="27" x14ac:dyDescent="0.35">
      <c r="A7" s="67" t="s">
        <v>30</v>
      </c>
      <c r="B7" s="69" t="s">
        <v>56</v>
      </c>
      <c r="C7" s="73" t="s">
        <v>38</v>
      </c>
    </row>
    <row r="8" spans="1:3" ht="14.5" x14ac:dyDescent="0.35">
      <c r="A8" s="67" t="s">
        <v>31</v>
      </c>
      <c r="B8" s="74"/>
      <c r="C8" s="73" t="s">
        <v>39</v>
      </c>
    </row>
    <row r="9" spans="1:3" ht="14.5" x14ac:dyDescent="0.35">
      <c r="C9" s="73" t="s">
        <v>40</v>
      </c>
    </row>
    <row r="10" spans="1:3" ht="14.5" x14ac:dyDescent="0.35">
      <c r="A10" s="76" t="s">
        <v>73</v>
      </c>
      <c r="C10" s="73" t="s">
        <v>41</v>
      </c>
    </row>
    <row r="11" spans="1:3" ht="14.5" x14ac:dyDescent="0.35">
      <c r="A11" s="77" t="s">
        <v>11</v>
      </c>
      <c r="B11" s="4" t="s">
        <v>175</v>
      </c>
      <c r="C11" s="73" t="s">
        <v>42</v>
      </c>
    </row>
    <row r="12" spans="1:3" ht="14.5" x14ac:dyDescent="0.35">
      <c r="A12" s="77" t="s">
        <v>64</v>
      </c>
      <c r="B12" s="4" t="s">
        <v>11</v>
      </c>
      <c r="C12" s="73" t="s">
        <v>43</v>
      </c>
    </row>
    <row r="13" spans="1:3" ht="14.5" x14ac:dyDescent="0.35">
      <c r="A13" s="77" t="s">
        <v>65</v>
      </c>
      <c r="B13" s="4" t="s">
        <v>173</v>
      </c>
      <c r="C13" s="73" t="s">
        <v>44</v>
      </c>
    </row>
    <row r="14" spans="1:3" ht="14.5" x14ac:dyDescent="0.35">
      <c r="A14" s="77" t="s">
        <v>142</v>
      </c>
      <c r="B14" s="4" t="s">
        <v>174</v>
      </c>
      <c r="C14" s="73" t="s">
        <v>45</v>
      </c>
    </row>
    <row r="15" spans="1:3" ht="14.5" x14ac:dyDescent="0.35">
      <c r="A15" s="77" t="s">
        <v>143</v>
      </c>
      <c r="C15" s="73" t="s">
        <v>46</v>
      </c>
    </row>
    <row r="16" spans="1:3" ht="14.5" x14ac:dyDescent="0.35">
      <c r="A16" s="77" t="s">
        <v>144</v>
      </c>
      <c r="C16" s="73" t="s">
        <v>47</v>
      </c>
    </row>
    <row r="17" spans="1:3" ht="14.5" x14ac:dyDescent="0.35">
      <c r="A17" s="77" t="s">
        <v>145</v>
      </c>
      <c r="C17" s="73" t="s">
        <v>48</v>
      </c>
    </row>
    <row r="18" spans="1:3" ht="14.5" x14ac:dyDescent="0.35">
      <c r="A18" s="77" t="s">
        <v>146</v>
      </c>
      <c r="C18" s="73" t="s">
        <v>49</v>
      </c>
    </row>
    <row r="19" spans="1:3" ht="14.5" x14ac:dyDescent="0.35">
      <c r="A19" s="77" t="s">
        <v>147</v>
      </c>
      <c r="C19" s="73"/>
    </row>
    <row r="20" spans="1:3" ht="14.5" x14ac:dyDescent="0.35">
      <c r="A20" s="77" t="s">
        <v>66</v>
      </c>
      <c r="C20" s="73"/>
    </row>
    <row r="21" spans="1:3" ht="14.5" x14ac:dyDescent="0.35">
      <c r="A21" s="77" t="s">
        <v>67</v>
      </c>
      <c r="B21" s="75"/>
      <c r="C21" s="73"/>
    </row>
    <row r="22" spans="1:3" ht="14.5" x14ac:dyDescent="0.35">
      <c r="A22" s="77" t="s">
        <v>68</v>
      </c>
      <c r="B22" s="64"/>
      <c r="C22" s="73"/>
    </row>
    <row r="23" spans="1:3" ht="14.5" x14ac:dyDescent="0.35">
      <c r="A23" s="77" t="s">
        <v>69</v>
      </c>
      <c r="B23" s="64"/>
      <c r="C23" s="73"/>
    </row>
    <row r="24" spans="1:3" ht="14.5" x14ac:dyDescent="0.35">
      <c r="A24" s="77" t="s">
        <v>70</v>
      </c>
      <c r="B24" s="64"/>
      <c r="C24" s="73"/>
    </row>
    <row r="25" spans="1:3" x14ac:dyDescent="0.35">
      <c r="A25" s="77" t="s">
        <v>72</v>
      </c>
      <c r="B25" s="64"/>
    </row>
    <row r="26" spans="1:3" x14ac:dyDescent="0.35">
      <c r="A26" s="77" t="s">
        <v>71</v>
      </c>
      <c r="B26" s="64"/>
      <c r="C26" s="64"/>
    </row>
    <row r="28" spans="1:3" x14ac:dyDescent="0.35">
      <c r="A28" s="78" t="s">
        <v>79</v>
      </c>
    </row>
    <row r="29" spans="1:3" x14ac:dyDescent="0.35">
      <c r="A29" s="79" t="s">
        <v>11</v>
      </c>
      <c r="B29" s="80">
        <v>0</v>
      </c>
    </row>
    <row r="30" spans="1:3" x14ac:dyDescent="0.35">
      <c r="A30" s="81" t="s">
        <v>100</v>
      </c>
      <c r="B30" s="80" t="e">
        <f>(Synthèse!C29+Synthèse!C30+Synthèse!C31+Synthèse!C32+Synthèse!C33+Synthèse!C34+Synthèse!C35+Synthèse!C36+Synthèse!C37)*0.2</f>
        <v>#REF!</v>
      </c>
    </row>
    <row r="31" spans="1:3" ht="27" x14ac:dyDescent="0.35">
      <c r="A31" s="81" t="s">
        <v>101</v>
      </c>
      <c r="B31" s="80" t="e">
        <f>(Synthèse!C25+Synthèse!C26+Synthèse!C27)*0.4</f>
        <v>#REF!</v>
      </c>
    </row>
    <row r="32" spans="1:3" x14ac:dyDescent="0.35">
      <c r="A32" s="81" t="s">
        <v>102</v>
      </c>
      <c r="B32" s="80" t="e">
        <f>(Synthèse!C29+Synthèse!C30+Synthèse!C31+Synthèse!C32+Synthèse!C33+Synthèse!C34+Synthèse!C35+Synthèse!C36+Synthèse!C37)*0.07</f>
        <v>#REF!</v>
      </c>
    </row>
    <row r="33" spans="1:2" ht="27" x14ac:dyDescent="0.35">
      <c r="A33" s="81" t="s">
        <v>103</v>
      </c>
      <c r="B33" s="80" t="e">
        <f>(Synthèse!C25+Synthèse!C26+Synthèse!C27)*0.15</f>
        <v>#REF!</v>
      </c>
    </row>
    <row r="35" spans="1:2" x14ac:dyDescent="0.35">
      <c r="A35" s="91" t="s">
        <v>107</v>
      </c>
      <c r="B35" s="92" t="s">
        <v>116</v>
      </c>
    </row>
    <row r="36" spans="1:2" x14ac:dyDescent="0.35">
      <c r="A36" s="82" t="s">
        <v>11</v>
      </c>
      <c r="B36" s="93" t="s">
        <v>117</v>
      </c>
    </row>
    <row r="37" spans="1:2" x14ac:dyDescent="0.35">
      <c r="A37" s="82" t="s">
        <v>108</v>
      </c>
      <c r="B37" s="93" t="s">
        <v>118</v>
      </c>
    </row>
    <row r="38" spans="1:2" x14ac:dyDescent="0.35">
      <c r="A38" s="82" t="s">
        <v>109</v>
      </c>
      <c r="B38" s="94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Identif° opération - Notice</vt:lpstr>
      <vt:lpstr>Coût horaire unitaire</vt:lpstr>
      <vt:lpstr>Réel</vt:lpstr>
      <vt:lpstr>Projets part.</vt:lpstr>
      <vt:lpstr>Synthèse</vt:lpstr>
      <vt:lpstr>Listes</vt:lpstr>
      <vt:lpstr>'Coût horaire unitaire'!Zone_d_impression</vt:lpstr>
      <vt:lpstr>'Identif° opération - Notice'!Zone_d_impression</vt:lpstr>
      <vt:lpstr>Synthèse!Zone_d_impression</vt:lpstr>
    </vt:vector>
  </TitlesOfParts>
  <Company>Conseil Régional Midi Pyrénées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claire.laborderoggia@laregion.fr</dc:creator>
  <cp:lastModifiedBy>BLANCHET Cécile</cp:lastModifiedBy>
  <cp:lastPrinted>2022-10-25T08:31:29Z</cp:lastPrinted>
  <dcterms:created xsi:type="dcterms:W3CDTF">2016-01-29T13:31:35Z</dcterms:created>
  <dcterms:modified xsi:type="dcterms:W3CDTF">2026-07-01T07:32:53Z</dcterms:modified>
</cp:coreProperties>
</file>